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https://minsaludcol-my.sharepoint.com/personal/sfuentes_minsalud_gov_co/Documents/AA SPS 2026/APS 2026/Pertinencia APS en PTS/"/>
    </mc:Choice>
  </mc:AlternateContent>
  <xr:revisionPtr revIDLastSave="20" documentId="8_{A5588C3C-7E3F-4D10-89F8-092BDB349D3C}" xr6:coauthVersionLast="47" xr6:coauthVersionMax="47" xr10:uidLastSave="{34301996-E8A2-486B-8715-565FFB0D0F31}"/>
  <bookViews>
    <workbookView xWindow="2640" yWindow="690" windowWidth="25755" windowHeight="15480" activeTab="1" xr2:uid="{00000000-000D-0000-FFFF-FFFF00000000}"/>
  </bookViews>
  <sheets>
    <sheet name="Tabla Dinámica" sheetId="7" r:id="rId1"/>
    <sheet name="Matriz consolidada" sheetId="1" r:id="rId2"/>
    <sheet name="Hoja4" sheetId="4" r:id="rId3"/>
  </sheets>
  <definedNames>
    <definedName name="_xlnm._FilterDatabase" localSheetId="1" hidden="1">'Matriz consolidada'!$A$2:$I$767</definedName>
  </definedNames>
  <calcPr calcId="191029"/>
  <pivotCaches>
    <pivotCache cacheId="0" r:id="rId4"/>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 i="4" l="1"/>
  <c r="B4" i="4"/>
  <c r="B5" i="4"/>
  <c r="B2" i="4"/>
  <c r="E37" i="7"/>
  <c r="D37" i="7"/>
  <c r="C37" i="7"/>
  <c r="F37" i="7"/>
  <c r="B37" i="7"/>
  <c r="B6" i="4" l="1"/>
</calcChain>
</file>

<file path=xl/sharedStrings.xml><?xml version="1.0" encoding="utf-8"?>
<sst xmlns="http://schemas.openxmlformats.org/spreadsheetml/2006/main" count="5511" uniqueCount="612">
  <si>
    <t>DPTO / DISTRITO</t>
  </si>
  <si>
    <t>0.Id Actividad</t>
  </si>
  <si>
    <t>4. Resultado esperado por Eje PDSP 2022-2031</t>
  </si>
  <si>
    <t>5. Estrategia del Plan Territorial de Salud</t>
  </si>
  <si>
    <t>12. Línea Operativa PDSP 2022-2031</t>
  </si>
  <si>
    <t>14. Actividad</t>
  </si>
  <si>
    <t>Nivel de pertinencia</t>
  </si>
  <si>
    <t>Puntaje</t>
  </si>
  <si>
    <t>BOLIVAR</t>
  </si>
  <si>
    <t>Atención Primaria en Salud</t>
  </si>
  <si>
    <t xml:space="preserve">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t>
  </si>
  <si>
    <t>A 2027 el Departamento de Bolívar contará con el desarrollo de procesos para el fortalecimiento de las capacidades de la autoridad sanitaria y la apropiación territorial del Modelo de Salud, basado en la Atención Primaria y el Plan Decenal de Salud Pública, con enfoque diferencial, etnocultural e inclusión de saberes ancestrales, medicina tradicional y otros modelos de medicina alternativa, que garantice la oportunidad y calidad en los servicios de salud ofertados en el territorio.</t>
  </si>
  <si>
    <t>DESARROLLO INSTITUCIONAL Y SECTORIAL PARA EL EJERCICIO DE LA AUTORIDAD SANITARIA.</t>
  </si>
  <si>
    <t>Procesos transversales de la Gestion de la Salud Pública</t>
  </si>
  <si>
    <t>CARTAGENA</t>
  </si>
  <si>
    <t>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t>
  </si>
  <si>
    <t xml:space="preserve">Fortalecimiento y desarrollo de las capacidades institucionales para la gestión territorial y mecanismos para generar acciones intersectoriales y transectoriales en el marco de la atención primaria en salud </t>
  </si>
  <si>
    <t>CUIDADO DE LA SALUD EN EL TERRITORIO.</t>
  </si>
  <si>
    <t>Realizar 100 representaciones escénicas  para la promoción  de derechos, sexuales y derechos reproductivos  y  prevención del embarazo en adolescentes en el entorno educativo del Distrito de Cartagena</t>
  </si>
  <si>
    <t>Implementación de un plan integral de intervenciones colectivas en salud en el Distrito de Cartagena, que fortalezca las capacidades institucionales y promueva acciones efectivas para mejorar las condiciones de salud individual y colectiva.</t>
  </si>
  <si>
    <t>Realizar una acción de informacion para la salud en el marco de la conmemoracion del dia mundial de la NO violencia contra la mujer</t>
  </si>
  <si>
    <t>Desarrollar de manera integral e integrada  políticas, planes y programas en salud pública a fin de contribuir al mejoramiento de las condiciones de vida, bienestar y desarrollo de las personas, familias y comunidades del Distrito de Cartagena</t>
  </si>
  <si>
    <t>Realizar la conformación de  una red familiar, comunitaria y social para sensibilizar en hábitos de vida saludable, la protección del ambiente e  implementación de la PPAEAS en una UNALDE del Distrto de Cartagena priorizada</t>
  </si>
  <si>
    <t>Realizar 18 sesiones educativas a lideres, padres, cuidadores en adopción de prácticas claves para el cuidado de la salud infantil en el entorno hogar y comunitario.</t>
  </si>
  <si>
    <t>GUAVIARE</t>
  </si>
  <si>
    <t xml:space="preserve">Fortalecimiento de capacidades a nivel nacional y territorial para la vigilancia en salud pública, el fortalecimiento de los laboratorios de salud pública, la inspección, vigilancia y control sanitarios y la garantía de insumos de interés en salud pública reconociendo los avances y logros de los pueblos y comunidades.  </t>
  </si>
  <si>
    <t>No aplica</t>
  </si>
  <si>
    <t>VAUPES</t>
  </si>
  <si>
    <t>Regionalización y territorialización del sistema de salud por áreas para la gestión en salud / territorios en salud con base en la estrategia atención primaria en salud, salud familiar y comunitaria, cuidado de la salud, gestión integral del riesgo en salud, y el enfoque diferencial poblacional y territorial.</t>
  </si>
  <si>
    <t>Realizar 1 intervención y procedimiento en los entornos de la vida cotidiana de la población víctimas, a través de la implementación del programa de atención psicosocial y salud integral a población víctimas del conflicto armado, el municipio de Mitú, vigencia 2026</t>
  </si>
  <si>
    <t xml:space="preserve">Media </t>
  </si>
  <si>
    <t>Nula</t>
  </si>
  <si>
    <t>Baja</t>
  </si>
  <si>
    <t>N°</t>
  </si>
  <si>
    <t>BOGOTA</t>
  </si>
  <si>
    <t>TOLIMA</t>
  </si>
  <si>
    <t>SANTA MARTA</t>
  </si>
  <si>
    <t>VALLE DEL CAUCA</t>
  </si>
  <si>
    <t>LA GUAJIRA</t>
  </si>
  <si>
    <t>BOYACA</t>
  </si>
  <si>
    <t>CALI</t>
  </si>
  <si>
    <t>ATLANTICO</t>
  </si>
  <si>
    <t>ARAUCA</t>
  </si>
  <si>
    <t>SAN ANDRES</t>
  </si>
  <si>
    <t>CORDOBA</t>
  </si>
  <si>
    <t>CAUCA</t>
  </si>
  <si>
    <t>CAQUETA</t>
  </si>
  <si>
    <t>AMAZONAS</t>
  </si>
  <si>
    <t>NORTE DE SANTANDER</t>
  </si>
  <si>
    <t>NARIÑO</t>
  </si>
  <si>
    <t>SUCRE</t>
  </si>
  <si>
    <t>CHOCO</t>
  </si>
  <si>
    <t>BUENAVENTURA</t>
  </si>
  <si>
    <t>CALDAS</t>
  </si>
  <si>
    <t>CESAR</t>
  </si>
  <si>
    <t>CUNDINAMARCA</t>
  </si>
  <si>
    <t>GUAINIA</t>
  </si>
  <si>
    <t>VICHADA</t>
  </si>
  <si>
    <t>MAGDALENA</t>
  </si>
  <si>
    <t>SANTANDER</t>
  </si>
  <si>
    <t>CASANARE</t>
  </si>
  <si>
    <t>Total</t>
  </si>
  <si>
    <t>Apoyar el desarrollo de las jornadas de vacunación en los municipios del Departamento, en cumplimiento a los lineamientos nacionales del PAI.</t>
  </si>
  <si>
    <t>Realizar taller en los municipios del departamento; para promover la vacunación contra el Virus del Papiloma Humano (VPH) dirigida a la poblacion en general, mediante la educación, el diálogo y la desmitificación de creencias erróneas sobre la vacuna, “Me vacuno contra el VPH, me cuido y te cuido”.</t>
  </si>
  <si>
    <t>Realizar talleres  en los municipios del departamento para sensibilizar a la comunidad sobre la importancia de la vacunación en todas las etapas de la vida como estrategia fundamental para prevenir enfermedades transmisibles y fortalecer la salud pública. “Protege tu vida y la de tu familia con la vacunación”</t>
  </si>
  <si>
    <t>Realizar CAMPAÑA  de promoción de la vacunación por medios masivos de comunicación(Rádio,televisión y redes sociales).</t>
  </si>
  <si>
    <t>Disminuciones de pasivos derivados del sector salud en el programa ampliado de inmunizaciones.</t>
  </si>
  <si>
    <t>Realizar visitas de diagnóstico, control y educación de los casos de dengue notificados al Programa</t>
  </si>
  <si>
    <t>Realizar el mantenimiento correctivo y preventivo del vehículo tipo camioneta asignado al Programa ETV y Zoonosis</t>
  </si>
  <si>
    <t>Realizar el mantenimiento preventivo y correctivo de las máquinas y equipos del Programa de ETV y Zoonosis .</t>
  </si>
  <si>
    <t>Adquirir insumos tipo planillas impresos para el reporte de las actividades ejecutadas en el programa ETV y Zoonosis</t>
  </si>
  <si>
    <t>Difundir en redes sociales y medios masivos de comunicación piezas publicitarias innovadoras, orientadas a la educación, información y comunicación, para la prevención de las ETV y las Zoonosis, la promoción y mantenimiento de la salud, y la oportuna atención de los eventos.</t>
  </si>
  <si>
    <t>Realizar el segundo simposio departamental de ETV y Zoonosis, dirigido a estudiantes de último semestre de las facultades de Salud (Medicina y Enfermería) y de Medicina Veterinaria del Departamento.</t>
  </si>
  <si>
    <t>Realizar actividades de promoción y prevención a través de visitas de inspección en los entornos: hogar, comunitario, laboral, institucional y educativo, para identificar conductas y factores de riesgo para el control de vectores.</t>
  </si>
  <si>
    <t>Validar, sistematizar y consolidar la información proveniente de las planillas de registro de actividades de promoción, prevención, inspección, vigilancia y control ejecutadas en el Programa.</t>
  </si>
  <si>
    <t>Brindar apoyo a la gestión documental y de insumos del programa, a través de Kardex, inventarios, solicitudes, recepción y reporte de informes y al PGIRASA del Programa ETV y Zoonosis.</t>
  </si>
  <si>
    <t>Realizar control químico de vectores adultos de brotes y casos confirmados de dengue reportados al Programa ETV y Zoonosis, de acuerdo a los lineamientos nacionales.</t>
  </si>
  <si>
    <t>Realizar vacunación antirrábica en el 80% de la estimación de población de perros y gatos, de los municipios de 4a, 5a y 6a categoría del Departamento</t>
  </si>
  <si>
    <t>Implementación de la estrategia de vacunación sin barreras, que disminuya las oportunidades perdidas y garantice el acceso el acceso de vacunación.</t>
  </si>
  <si>
    <t xml:space="preserve">Información, educación y comunicación en salud. </t>
  </si>
  <si>
    <t>Gestión integral para la promoción de la salud, prevención y control de las enfermedades transmitidas por vectores y zoonosis.</t>
  </si>
  <si>
    <t xml:space="preserve">Regionalización y territorialización del sistema de salud por áreas para la gestión en salud / territorios en salud con base en la estrategia atención primaria en salud, salud familiar y comunitaria, cuidado de la salud, gestión integral del riesgo en salud, y el enfoque diferencial poblacional y territorial.  </t>
  </si>
  <si>
    <t>Realizar formación  de (180) personas del talento humano de las (DLS), (EAPB) e (IPS) publicas y privadas de los treinta (30) municipios del  Departamento de Cordoba, en la prevención, manejo y control de enfermadades cronicas no transmisibles (Cáncer).</t>
  </si>
  <si>
    <t>Jornadas de socialización, sensibilización y comunicación para la prevención, manejo y control de enfermedades crónicas no transmisibles (Cáncer) a las (DLS), (EAPB) e (IPS) publicas y privadas de los treinta (30) municipios del Departamento de Córdoba.</t>
  </si>
  <si>
    <t>Realizar las asistencias técnicas a UPGD, DLS en plan de choque para manejo de 4 Cánceres.</t>
  </si>
  <si>
    <t>Realizar la evaluación externa de las (IPS) publicas y privadas priorizadas, que busquen implementar y sostener la estrategia IAMI y SAFLEL.</t>
  </si>
  <si>
    <t>Alta</t>
  </si>
  <si>
    <t>Gestionar giros a Adres por cofinanciación del régimen subsidiado y portabilidad SSF</t>
  </si>
  <si>
    <t>Gestionar giros a Adres por cofinanciación del régimen subsidiado y portabilidad CSF</t>
  </si>
  <si>
    <t>Realizar la transferencia oportuna de los recursos a las entidades de salud con pagos por prestación de servicios a la población del departamento.</t>
  </si>
  <si>
    <t>Desarrollo de capacidades técnicas y operativas para el ejercicio de la autoridad sanitaria, asegurando una gestión más efectiva y eficiente en el sector salud.</t>
  </si>
  <si>
    <t>Realizar visitas de verificación de habilitación a los prestadores de servicios de salud del Departamento de Sucre, con el fin de garantizar el cumplimiento de los estándares de calidad y condiciones de habilitación establecidos por la normatividad vigente, de acuerdo con la programación anual y bajo enfoque territorial y diferencial.</t>
  </si>
  <si>
    <t>Identificación de las condiciones de trabajo y salud que afectan negativamente a la población, especialmente en relación con la salud mental y enfermedades transmisibles y no transmisibles, desarrollando estrategias de intervención adecuadas.</t>
  </si>
  <si>
    <t>Apoyar la realización de visitas y el seguimiento al cumplimiento de los procesos en Seguridad y Salud en el Trabajo y de las Rutas Integrales de Atención en Salud en la red de prestadores de servicios de salud ubicados en el departamento de Sucre, con el fin de fortalecer la gestión de calidad en la prestación de servicios y garantizar el cumplimiento de la normatividad vigente bajo enfoque territorial y diferencial.</t>
  </si>
  <si>
    <t>Creación de mecanismos para mejorar la coordinación y articulación entre sectores, promoviendo la formación de redes de servicios de salud que aseguren la transparencia y rendición de cuentas a nivel local.</t>
  </si>
  <si>
    <t>Apoyar la gestión de las PQR relacionadas con el aseguramiento en salud en el departamento de Sucre, con el fin de garantizar la atención oportuna y la resolución eficiente de los requerimientos de los usuarios conforme a la normatividad vigente.</t>
  </si>
  <si>
    <t>Desarrollo de estrategias para la generación de conocimiento acerca de las condiciones de salud de la población y sus determinantes sociales.</t>
  </si>
  <si>
    <t>Apoyar la gestión del aseguramiento en salud en el departamento de Sucre mediante la recepción, análisis y consolidación de la información del Plan de Aseguramiento en Salud, con el fin de fortalecer la toma de decisiones y el cumplimiento de metas institucionales.</t>
  </si>
  <si>
    <t>Apoyar la gestión administrativa y operativa del componente de prestación de servicios de salud en el departamento de Sucre, incluyendo el registro de prestadores, la revisión documental de trámites y el acompañamiento institucional, conforme a la normatividad vigente.</t>
  </si>
  <si>
    <t>Implementación de iniciativas para fomentar la participación activa de la ciudadanía en la identificación y solución de problemas de salud, asegurando que sus voces sean escuchadas en el proceso de toma de decisiones.</t>
  </si>
  <si>
    <t>Apoyar la gestión jurídica del SIDEVASS de la Secretaría de Salud del departamento de Sucre, incluyendo la elaboración, revisión y trámite de requerimientos y la gestión de los procesos en las plataformas oficiales, conforme a la normatividad vigente.</t>
  </si>
  <si>
    <t>Aseguramiento del derecho a la salud de las personas afectadas por emergencias y desastres, fortaleciendo los Centros Reguladores de Urgencias, Emergencias y Desastres (CRUE) y los Sistemas de Emergencias Médicas.</t>
  </si>
  <si>
    <t>Garantizar la regulación, referencia y contrarreferencia de pacientes en el departamento mediante la operación continua del CRUE, el seguimiento a la disponibilidad de camas, la gestión de emergencias y desastres, y el soporte a la atención de usuarios.</t>
  </si>
  <si>
    <t>Desarrollo de programas de prevención y atención de la salud mental que abarquen todos los entornos y etapas de la vida, asegurando un apoyo integral a la población.</t>
  </si>
  <si>
    <t>Fortalecer la respuesta del departamento en salud mental, misión médica y emergencias mediante la asistencia técnica, capacitación, seguimiento a incidentes y articulación intersectorial en el marco de la gestión del riesgo.</t>
  </si>
  <si>
    <t>Monitoreo y seguimientos a las entidades territoriales y a las IPS para el debido funcionamiento e implementacion con sala ERA y UAIC -UROC-UAIRAC</t>
  </si>
  <si>
    <t>Implentar el plan de acelarcion para la reduccion de la mortalidad materna con el apoyo de otros actores como lo son, EAPB, IPS, entidades territoriales del orden municipal.</t>
  </si>
  <si>
    <t>PIC(Anexo técnico)</t>
  </si>
  <si>
    <t xml:space="preserve">Asistencias tecnicas y capacitaciones a los actores del sistema en salud sexual y reproductiva, ITS, prevencion de embarazo en adolencentes </t>
  </si>
  <si>
    <t>Estrategias de promoción de la salud, prevención de riesgos y control de enfermedades de interés en salud pública</t>
  </si>
  <si>
    <t>Realizar intervenciones Educación para la salud para la prevención de embarazos no deseados e ITS curso de vida Adolescente y juventud en el entorno escolar   municipio de Fortul.</t>
  </si>
  <si>
    <t>Realizar intervenciones de Educación para la salud promoviendo la salud sexual y reproductiva en el curso de vida adolescente, joven, adulto en el entorno hogar en el municipio de Arauquita.</t>
  </si>
  <si>
    <t>Garantizar la atencion en salud con enfoque diferencial en las poblaciones vulnerables</t>
  </si>
  <si>
    <t xml:space="preserve">Realizar intervenciones Educación para la salud para la prevención de embarazos no deseados e ITS curso de vida Adolescente y juventud en el entorno escolar en el municipio de Arauquita </t>
  </si>
  <si>
    <t>Realizar intervenciones de Educación para la salud promoviendo la salud sexual y reproductiva en el curso de vida adolescente, joven, adulto en el entorno hogar de los municipios de Cravo Norte, Tame y Puerto Rondón</t>
  </si>
  <si>
    <t>Realizar intervenciones de Educación para la salud promoviendo la salud sexual y reproductiva en el curso de vida adolescente, joven, adulto en el entorno hogar municipio de Fortul</t>
  </si>
  <si>
    <t>Realizar intervenciones de Educación para la salud para la prevención de embarazos no deseados e ITS curso de vida Adolescente y juventud en el entorno escolar con enfoque étnico municipio de Fortul.</t>
  </si>
  <si>
    <t>Estrategias de adherencia al lineamiento del manejo integral a la desnutrición aguda, moderada y severa en menores de 5 años</t>
  </si>
  <si>
    <t>Realizar una estrategia educativa y de promoción de hábitos para la prevención de la malnutrición en infantes y adolescentes en el municipio de Arauca- “conmigo y por mí, infancia y adolescencia con propósitos”</t>
  </si>
  <si>
    <t>Realizar acciones de fortalecimiento a la estrategia preventiva de quimioterapia antihelmíntica enfocada en la administración masiva de medicamentos antiparasitarios dirigida niños y adolescentes en edad escolar en el departamento de Arauca.</t>
  </si>
  <si>
    <t>Desarrollar  capacidades en el entorno institucional y educativo en el marco del plan decenal de la lactancia materna y alimentación complementaria en el municipio de Arauquita.</t>
  </si>
  <si>
    <t>Adquirir y distribución de insumos nutricionales para el tratamiento de la desnutrición infantil con enfoque comunitario, diferencial y territorial en el departamento de Arauca.</t>
  </si>
  <si>
    <t>Actualizar el sistema de vigilancia alimentario y nutricional – software SISVAN del departamento de Arauca.</t>
  </si>
  <si>
    <t>Coordinación intersectorial y sectorial para la afiliación de la población no asegurada</t>
  </si>
  <si>
    <t>Desarrollo institucional y sectorial para el ejercicio de la autoridad sanitaria.</t>
  </si>
  <si>
    <t>Actividades de funcionamiento institucional</t>
  </si>
  <si>
    <t xml:space="preserve">Estrategias de promoción de la salud en modos, condiciones y estilos de vida saludables </t>
  </si>
  <si>
    <t>Realizar intervenciones de Educación para la salud en la familia para la prevención de Enfermedades no transmisibles en todos los cursos de vida en el entorno hogar municipio de Fortul</t>
  </si>
  <si>
    <t>Realizar intervenciones de Educación para la salud en la familia para la prevención de Enfermedades no transmisibles en todos los cursos de vida en el entorno hogar en el municipio de Arauquita.</t>
  </si>
  <si>
    <t>Realizar intervenciones de Educación para la salud en la familia para la prevención de Enfermedades no transmisibles en todos los cursos de vida en el entorno hogar de los municipios de Cravo Norte, Tame y Puerto Rondón</t>
  </si>
  <si>
    <t>Realizar Apertura estrategia Fortalecimiento de las capacidades en los grupos con riesgo cardiovascular y metabólico identificados, promoviendo la adopción de conductas protectoras que logren disminuir y controlar los factores de riesgo de la diabetes en el departamento de Arauca municipio de Saravena</t>
  </si>
  <si>
    <t xml:space="preserve">Fortaler la capacidades en los grupos con riesgo cardiovascular y metabólico identificados, promoviendo la adopción de conductas protectoras que logren disminuir y controlar los factores de riesgo de la diabetes en el departamento de Arauca municipio de Saravena  </t>
  </si>
  <si>
    <t>Realizar Cierre estrategia Fortalecimiento de las capacidades en los grupos con riesgo cardiovascular y metabólico identificados, promoviendo la adopción de conductas protectoras que logren disminuir y controlar los factores de riesgo de la diabetes en el departamento de Arauca municipio de Saravena</t>
  </si>
  <si>
    <t>Realizar intervenciones de Educación para la salud en seguridad vial en el entorno hogar de los municipios de Cravo Norte, Tame y Puerto Rondón</t>
  </si>
  <si>
    <t xml:space="preserve">Realizar acciones de información en salud para la Promoción de medidas de protección al momento de conducir a través de cuñas radiales </t>
  </si>
  <si>
    <t>Realizar intervenciones de Educación para la salud en la prevención de enfermedades prevalentes de la en primera infancia e infancia en el entorno hogar municipio de Fortul</t>
  </si>
  <si>
    <t>Realizar intervencioens de Educación para la salud promocionando la importancia de la vacunación en esquema regular y COVID19, curso de vida infancia y adolescencia en el entorno educativo con enfoque étnico municipio de Fortul.</t>
  </si>
  <si>
    <t>Realizar intervenciones de Educación para la salud promocionando la importancia de la vacunación en esquema regular y COVID19, curso de vida infancia y adolescencia en el entorno educativo  municipio de Fortul.</t>
  </si>
  <si>
    <t>Realizar intervenciones Educación para la salud en la prevención de enfermedades prevalentes de la en primera infancia e infancia en el entorno hogar en el municipio de Arauquita.</t>
  </si>
  <si>
    <t xml:space="preserve">Realizar intervenciones de Educación para la salud promocionando la importancia de la vacunación en esquema regular y COVID19, curso de vida infancia y adolescencia en el entorno educativo den el municipio de Arauquita </t>
  </si>
  <si>
    <t>Realizar intervenciones de Educación para la salud en la prevención de enfermedades prevalentes de la en primera infancia e infancia en el entorno hogar de los municipios de Cravo Norte, Tame y Puerto Rondón</t>
  </si>
  <si>
    <t>Realizar intervenciones de Educación para la salud en el fomento de habilidades socio emocionales, curso de vida primera infancia, infancia, adolescencia, juventud, adultez y vejez en el entorno hogar municipio de Fortul</t>
  </si>
  <si>
    <t>Realizar intervenciones de Educación para la salud para la prevención de consumo de sustancias psicoactivas en los cursos de vida primera infancia, infancia, adolescencia, juventud en el entorno escolar con enfoque étnico  municipio de Fortul.</t>
  </si>
  <si>
    <t>Realizar intervenciones de Educación para la salud para la prevención de consumo de sustancias psicoactivas en los cursos de vida primera infancia, infancia, adolescencia, juventud en el entorno escolar  municipio de Fortul.</t>
  </si>
  <si>
    <t>Realizar intervenciones de Educación para la salud en el fomento de habilidades socio emocionales, curso de vida primera infancia, infancia, adolescencia, juventud, adultez y vejez en el entorno hogar den el municipio de Arauquita.</t>
  </si>
  <si>
    <t xml:space="preserve">Realizar intervenciones de Educación para la salud para la prevención de consumo de sustancias psicoactivas en los cursos de vida primera infancia, infancia, adolescencia, juventud en el entorno escolar en el municipio de Arauquita </t>
  </si>
  <si>
    <t>Realizar intervenciones de Educación para la salud en el fomento de habilidades socio emocionales, curso de vida primera infancia, infancia, adolescencia, juventud, adultez y vejez en el entorno hogar de los municipios de Cravo Norte, Tame y Puerto Rondón</t>
  </si>
  <si>
    <t>Fortalecer las acciones de la salud mental y convivencia social con la puesta en marcha de los centros de escuchas comunitario intensificando la promoción de la salud mental en la población del municipio de Tame</t>
  </si>
  <si>
    <t>Realizar  desarrollo de capacidades  a ET-EPS- IPS  para garantizar la implementacion de lineamientos, normatividad y politicas incluyendo monitoreo de las actividades del PIC , en las lineas de ITS,de la linea  anticoncepcion y adolescentes  jovenesde , la Ruta Integral de Atencion en  Salud Materno Perinatal y vigilancia en salud publica de la SDSR.</t>
  </si>
  <si>
    <t>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t>
  </si>
  <si>
    <t>Fortalecimiento de los procesos de monitoreo, seguimiento, evaluación y control de las redes integrales e integradas mediante auditorías de IVC, visitas por PQRS, seguimiento al Sistema de información para el mejoramiento de la operación de las redes integrales e integradas de acuerdo con la normatividad vigente</t>
  </si>
  <si>
    <t>Ejecutar plan de auditoria y asistencia tecnica a las Empresas Administradoras de Planes de Beneficios</t>
  </si>
  <si>
    <t>alta</t>
  </si>
  <si>
    <t>Ejecutar plan de auditoria y asistencia tecnica a los prestadores de servicios de salud</t>
  </si>
  <si>
    <t>Realizar monitoreo a la gestion de las Empresas Sociales del Estado</t>
  </si>
  <si>
    <t>Realizar seguimiento a la aclaracion de cartera, a la depuracion obligatoria de cuentas y al pago de facturacion por prestacion de servicios de salud</t>
  </si>
  <si>
    <t>Realizar seguimiento a la implementacion de los programas de Tecnovigilancia, Farmacovigilancia y Reactivovigilancia en los prestadores de servicios de salud</t>
  </si>
  <si>
    <t>Realizar seguimiento al cumplimiento del Sistema de Garantia de la Calidad en Salud</t>
  </si>
  <si>
    <t xml:space="preserve">Mejoramiento de la capacidad de la red pública en salud de baja complejidad en infraestructura y dotación con asignación de recursos y verificación del uso de los mismos </t>
  </si>
  <si>
    <t>Realizar el fortalecimiento de la capacidad de operacion de la Empresas Sociales del Estado</t>
  </si>
  <si>
    <t>Fortalecimiento de la gestión del riesgo en los prestadores de servicios de salud mediante el proceso de habilitación, integrando las acciones de inspección, vigilancia y control a través de visitas programadas, asistencia técnica y búsqueda activa.</t>
  </si>
  <si>
    <t>Emitir licencias de practica medica para equipos generadores de radiaciones ionizantes</t>
  </si>
  <si>
    <t>Implementar el Registro Especial de Prestadores REPS</t>
  </si>
  <si>
    <t>Realizar asistencias tecnicas de verificacion de condiciones de habilitacion a los prestadores de servicios de salud</t>
  </si>
  <si>
    <t>Realizar seguimiento a la implementacion del Sistema unico de Habilitacion</t>
  </si>
  <si>
    <t>Realizar visitas de verificacion de condiciones de habilitacion a los prestadores de servicios de salud</t>
  </si>
  <si>
    <t>Realizar la adquisicion de equipamiento fijo de bombeo</t>
  </si>
  <si>
    <t>Realizar la adquisicion de equipamiento fijo de elevacion</t>
  </si>
  <si>
    <t>Realizar la adquisicion de equipamiento fijo de planta electrica</t>
  </si>
  <si>
    <t>Realizar la adquisicion de equipamiento fijo de sistemas de ventilacion</t>
  </si>
  <si>
    <t>Realizar la ampliacion de la infraestructura fisica del Centro de Salud la Rivera perteneciente a la Red de Salud Norte ESE de Santiago de Cali</t>
  </si>
  <si>
    <t>Realizar la interventoria de obra del Centro de Salud la Rivera perteneciente a la Red de Salud Norte ESE de Santiago de Cali</t>
  </si>
  <si>
    <t>Realizar la adquisicion de equipamiento fijo de elementos de informatica</t>
  </si>
  <si>
    <t>Realizar la adquisicion de equipamiento fijo de trasmision y recepcion de audio</t>
  </si>
  <si>
    <t>Realizar la interventoria de obra del Centro de Salud Terron Colorado perteneciente a la Red de Salud Ladera ESE de Santiago de Cali</t>
  </si>
  <si>
    <t>Realizar la reposicion de la infraestructura fisica del Centro de Salud Terron Colorado perteneciente a la Red de Salud Ladera ESE de Santiago de Cali</t>
  </si>
  <si>
    <t>Realizar la interventoria de obra del Centro de Salud Antonio Nariño perteneciente a la Red de Salud Suroriente ESE de Santiago de Cali</t>
  </si>
  <si>
    <t>Realizar la reposicion de la infraestructura fisica del Centro de Salud Antonio Nariño perteneciente a la Red de Salud Suroriente ESE de Santiago de Cali</t>
  </si>
  <si>
    <t xml:space="preserve">Desarrollo de las capacidades estructurales y organizacionales para el ejercicio de la autoridad sanitaria, la gobemanza, la conformación, organización, operación, monitoreo y evaluación de las Redes integrales e integradas territoriales de salud — RIITS - pago de deudas </t>
  </si>
  <si>
    <t xml:space="preserve">Ejecutar todas las actuaciones técnicas, administrativas y financieras necesarias para gestionar los recursos y garantizar el pago de la cartera auditada, conciliada, reconocida y avalada para pago. </t>
  </si>
  <si>
    <t>Gestión en las ET de La Guajira para el cuidado de la salud basado en la atención primaria en salud.</t>
  </si>
  <si>
    <t>Regionalización y territorialización del sistema de salud por áreas para la gestión en salud / territorios en salud con base en la estrategia atención primaria en salud, salud familiar y comunitaria, cuidado de la salud, gestión integral del riesgo en salud, y el enfoque diferencial poblacional y territorial en el departamento de La Guajira.</t>
  </si>
  <si>
    <t xml:space="preserve">Gestión territorial para el cuidado de la salud basado en la atención primaria en salud.  </t>
  </si>
  <si>
    <t>Fortalecimiento de capacidades técnicas para el ejercicio de la rectoría en salud para el departamento de La Guajira</t>
  </si>
  <si>
    <t xml:space="preserve">Implementación de acciones intersectoriales en el departamento de La Guajira con enfoque territorial para la integración de incentivos y mecanismos de retención del THS en el marco del trabajo digno y decente, incluyendo el TH de salud ambiental </t>
  </si>
  <si>
    <t>Uso de la información para la formulación de la planeación territorial y la toma de decisiones en salud pública (estudios y evaluaciones) en el departamento de la Guajira</t>
  </si>
  <si>
    <t>Estrategia de asistencia técnica</t>
  </si>
  <si>
    <t xml:space="preserve">Fortalecer el desarrollo de las competencias del Departamento frente a la implementación y cumplimiento de las normas, políticas, estrategias, planes, programas y proyectos en materia de prestación de servicios de salud </t>
  </si>
  <si>
    <t>Modelo de RED Hospitalaria</t>
  </si>
  <si>
    <t>APOYAR LA IMPLEMENTACIÓN E INSPECCIÓN, VIGILANCIA Y CONTROL AL FUNCIONAMIENTO -DEL PROGRAMA TERRITORIAL DE REORGANIZACIÓN, REDISEÑO Y MODERNIZACIÓN DE REDES DE EMPRESAS SOCIALES DEL ESTADO, EN EL DEPARTAMENTO DE SANTANDER.</t>
  </si>
  <si>
    <t>Gobernabilidad y gobernanza de la salud pública</t>
  </si>
  <si>
    <t>Gestionando la intervención de los factores de riesgo y los determinantes sociales</t>
  </si>
  <si>
    <t>Implementar programas de actividad física y recreativa con contenidos depromoción y mantenimiento de la salud y prevención de la enfermedad enlos municipios de Valle del Cauca</t>
  </si>
  <si>
    <t>Realizar seguimiento de peso y talla a escolares de las institucioneseducativas en 34 municipios en el Departamento del Valle del Cauca -VIGENCIA FUTURA</t>
  </si>
  <si>
    <t>ACUERDOS SOCIALES Y COMUNITARIOS PARA LA TRANSFORMACIÓN DE LAS INEQUIDADES EN SALUD  Y LA INCIDENCIA SOBRE LOS DETERMINANTES SOCIALES DE LA SALUD EN EL TERRITORIO.</t>
  </si>
  <si>
    <t>Implementar la estrategia de atencion primaria en salud en el marco delas enfermedades no transmisibles en el departamento del Valle del Cauca- VIGENCIA FUTURA</t>
  </si>
  <si>
    <t>Implementar los procesos de gestión de la salud pública y la autoridadsanitaria de la entidad territorial departamental en el marco de lasenfermedades no transmisibles - VIGENCIA FUTURA</t>
  </si>
  <si>
    <t>Asistir tecnicamente a los actores del sistema General de SeguridadSocial de Salud en la atención integral de pacientes con enfermedadescrónicas no transmisibles en el Valle del Cauca</t>
  </si>
  <si>
    <t>Asistir tecnicamente a los Actores del Sistema de Seguridad Social en laprevencion y manejo de la Enfermedad Laboral</t>
  </si>
  <si>
    <t>Realizar con enfoque de riesgo la inspección, vigilancia y controlsanitario a los establecimientos programáticos ubicados en los municipios de competencia departamental - VIGENCIA FUTURA</t>
  </si>
  <si>
    <t>Ejecutar una estrategia comunitaria de diagnóstico y prevención de  lasenfermedades transmisibles en el Departamento - VIGENCIA FUTURAEXCEPCIONAL</t>
  </si>
  <si>
    <t>Realizar una campaña de desparasitación masiva antihelmíntica en los 40municipios del Valle del Cauca - VIGENCIA FUTURA EXCEPCIONAL.</t>
  </si>
  <si>
    <t>Adquirir insumos críticos requeridos para acciones de promoción yprevención de las enfermedades trasmisibles de acuerdo con las orientaciones dadas por el Ministerio de Salud y Protección Social.</t>
  </si>
  <si>
    <t>Realizar con enfoque de riesgo la inspección, vigilancia y controlsanitario a los establecimientos programáticos ubicados en los municipios de competencia departamental</t>
  </si>
  <si>
    <t>Realizar con enfoque de riesgo la inspección, vigilancia y controlsanitario a los establecimientos programáticos ubicados en los municipios de competencia departamental.</t>
  </si>
  <si>
    <t>Ejecutar un plan de comunicaciones relacionado con la prevención ydiagnóstico  de las enfermedades transmisibles en el Valle del Cauca -VIGENCIA FUTURA EXCEPCIONAL.</t>
  </si>
  <si>
    <t>Implementar un plan de buenas prácticas sanitarias en losestablecimientos programáticos  ubicados en los municipios decompetencia departamental - VIGENCIA FUTURA</t>
  </si>
  <si>
    <t>Ejecutar los recursos de transferencia con relación a las patologíastransmisibles tuberculosis  según los lineamientos dados por elMinisterio de Salud y Protección Social.</t>
  </si>
  <si>
    <t>Ejecutar los recursos de transferencia con relación a las patologíastransmisibles  lepra según los lineamientos dados por el Ministerio deSalud y Protección Social.</t>
  </si>
  <si>
    <t>Realizar intervenciones  comunitarias tendientes a promover la saludintegral de la  población trabajadora informal respecto a las enfermedades transmisibles - VIGENCIA FUTURA EXCEPCIONAL</t>
  </si>
  <si>
    <t>Implementar los procesos  de gestión de la salud pública y autoridadsanitaria de la entidad territorial departamental en el marco de lasenfermedades transmisibles - VIGENCIA FUTURA EXCEPCIONAL</t>
  </si>
  <si>
    <t>Asistir técnicamente a las Direcciones Locales de Salud de losmunicipios de categoría 1, 2 y 3 en la implementación del Modelo Operativo de Inspección, Vigilancia y Control Sanitario y  gestión de la Salud Ambiental .</t>
  </si>
  <si>
    <t>Asistir técnicamente a  Direcciones Locales de Salud,  Empresas Socialesdel Estado y  Empresas Administradoras de Planes de Beneficio delDepartamento del Valle del Cauca en la implementación de normas, guías yprotocolos  vigentes de enfermedades transmisib騶Ӟ쥜ᳫ콴ᳫ핵悡_x0003_</t>
  </si>
  <si>
    <t>Asistir Técnicamente en la seguridad alimentaria y nutricional a losactores del sistema general de seguridad Social</t>
  </si>
  <si>
    <t>Asistir técnicamente en el programa de inmunización a los Actores delSistema GSSS en los municipios de competencia del departamento</t>
  </si>
  <si>
    <t>Asistir técnicamente en la atención integral a la primera infancia enlos municipios de competencia del Departamento.</t>
  </si>
  <si>
    <t>Ejecutar actividades comunicativas de promoción de la salud sobreeventos de interés en salud pública en la primera infancia - VIGENCIAFUTURA</t>
  </si>
  <si>
    <t>Implementar los procesos de gestión de la Salud Publica y la autoridadsanitaria de la entidad territorial departamental en el marco de lasalud infantil - VIGENCIA FUTURA</t>
  </si>
  <si>
    <t>Ejecutar el Plan Ampliado de Inmunizaciones de la SecretaríaDepartamental de Salud - VIGENCIA FUTURA</t>
  </si>
  <si>
    <t>Ejecutar la estrategia de intersectorialidad en la atención de lasnecesidades en salud publica de los Niños y Niñas.- VIGENCIA FUTURA</t>
  </si>
  <si>
    <t>Asistir técnicamente a los actores del sistema general de seguridadsocial en salud en la prevención del consumo de sustancias psicoactivas,en el departamento del valle del cauca.</t>
  </si>
  <si>
    <t>Asistir técnicamente a los actores del sistema general de seguridadsocial en salud en la atención y rehabilitación de la población afectadapor el consumo de sustancias psicoactivas, en el departamento del valledel cauca.</t>
  </si>
  <si>
    <t>Ejecutar el proceso de comunicación de las acciones orientadas a reducirel consumo de sustancias psicoactivas en el Departamento del Valle delCauca. - VIGENCIA FUTURA EXCEPCIONAL</t>
  </si>
  <si>
    <t>Ejecutar la estrategia comunitaria de mitigación de sustanciaspsicoactivas en el Departamento del Valle del Cauca.- VIGENCIA FUTURAEXCEPCIONAL</t>
  </si>
  <si>
    <t>Implementar los procesos de gestión de la salud pública y la autoridadsanitaria de la entidad territorial departamental en el marco de laprevención del consumo de sustancias psicoactivas - VIGENCIA FUTURAEXCEPCIONAL</t>
  </si>
  <si>
    <t>Transferir a la Adres los recursos del régimen subsidiado - COLJUEGOSSSF</t>
  </si>
  <si>
    <t>Transferir a la Adres los recursos del régimen subsidiado - COLJUEGOS NOREC SSF</t>
  </si>
  <si>
    <t>Transferir a la Adres los recursos del régimen subsidiado - IMPUESTOGANADORES SSF</t>
  </si>
  <si>
    <t>Transferir a la Adres los recursos del régimen subsidiado - VINOS COMPEXTRANJERO SSF</t>
  </si>
  <si>
    <t>Transferir a la Adres los recursos del régimen subsidiado - VINOS ADVALOREM SSF</t>
  </si>
  <si>
    <t>Transferir a la Adres los recursos del régimen subsidiado - CERVEZA SSFEXTRANJERO</t>
  </si>
  <si>
    <t>Transferir a la Adres los recursos del régimen subsidiado - CIGARRILLOSAD VALOREM SSF</t>
  </si>
  <si>
    <t>Transferir a la Adres los recursos del régimen subsidiado - JUEGOS DESUERTE Y APUESTAS SSF</t>
  </si>
  <si>
    <t>Transferir a la Adres los recursos del régimen subsidiado - LOTERIA SSF</t>
  </si>
  <si>
    <t>Transferir a la Adres los recursos del régimen subsidiado - PART LICOREXTRANJERO SSF COMP ESPECÍFICO</t>
  </si>
  <si>
    <t>Transferir a la Adres los recursos del régimen subsidiado - PART LICOREXTRANJERO SSF AD VALOREM</t>
  </si>
  <si>
    <t>Transferir a la Adres los recursos del régimen subsidiado - LOTERIAS NORECLAMADOS SSF</t>
  </si>
  <si>
    <t>Transferir a la Adres los recursos del régimen subsidiado - REND FINANRENT CEDIDAS SSF</t>
  </si>
  <si>
    <t>Transferir a la Adres los recursos del régimen subsidiado - VINOS COMPNACIONAL CSF</t>
  </si>
  <si>
    <t>Transferir a la Adres los recursos del régimen subsidiado - VINOS ADVALOREM CSF</t>
  </si>
  <si>
    <t>Transferir a la Adres los recursos del régimen subsidiado - CERVEZANACIONAL CSF</t>
  </si>
  <si>
    <t>Transferir a la Adres los recursos del régimen subsidiado - CIGARRILLOSCOMP CSF</t>
  </si>
  <si>
    <t>Transferir a la Adres los recursos del régimen subsidiado - LICORES YALCOHOL CSF ILV ESPECÍFICO</t>
  </si>
  <si>
    <t>Transferir a la Adres los recursos del régimen subsidiado - LICORES YALCOHOL CSF ILV AD VALOREM</t>
  </si>
  <si>
    <t>Transferir a la Adres los recursos del régimen subsidiado - LICORES YALCOHOL CSF NACIONAL COMP ESPECÍFICO</t>
  </si>
  <si>
    <t>Transferir a la Adres los recursos del régimen subsidiado - LICORES YALCOHOL CSF NACIONAL AD VALOREM</t>
  </si>
  <si>
    <t>Transferir a la Adres los recursos del régimen subsidiado - ALCOHOL CSF</t>
  </si>
  <si>
    <t>Transferir a la Adres los recursos del régimen subsidiado - ALCOHOLEXTRANJERO CSF</t>
  </si>
  <si>
    <t>Transferir a la Adres los recursos del régimen subsidiado - IVA SSF</t>
  </si>
  <si>
    <t>Transferir a la Adres los recursos del régimen subsidiado - Multas,Sancion e Intereses de Mora Licores CSF</t>
  </si>
  <si>
    <t>Transferir a la Adres los recursos del régimen subsidiado - Multas,Sancion e Intereses de Mora Cerveza CSF</t>
  </si>
  <si>
    <t>Transferir a la Adres los recursos del régimen subsidiado - Multas,Sancion e Intereses de Mora Vinos CSF</t>
  </si>
  <si>
    <t>Transferir a la Adres los recursos del régimen subsidiado - PART LICOREXTRANJERO CSF COMP ESPECÍFICO</t>
  </si>
  <si>
    <t>Transferir a la Adres los recursos del régimen subsidiado - PART LICOREXTRANJERO CSF AD VALOREM</t>
  </si>
  <si>
    <t>Transferir a la Adres los recursos del régimen subsidiado - ESTAMPILLAPRO SALUD</t>
  </si>
  <si>
    <t>Transferir a la Adres los recursos del régimen subsidiado - FORANEAS SSF</t>
  </si>
  <si>
    <t>Transferir a la Adres los recursos del régimen subsidiado - REND FINANRENT CEDIDAS CSF</t>
  </si>
  <si>
    <t>Girar los pagos a las IPS por PNA de atención a urgencias, que no hayansurtido el proceso de afiliación, URGENCIAS</t>
  </si>
  <si>
    <t>Girar los pagos a las IPS por PNA de atención a urgencias, que no hayansurtido el proceso de afiliación, CONCILIACIONES</t>
  </si>
  <si>
    <t xml:space="preserve">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t>
  </si>
  <si>
    <t>Articular los servicios sociosanitarios intersectorial y comunitarios.</t>
  </si>
  <si>
    <t>Realizar la correcta conservación, almacenamiento y transporte de biológicos y demás insumos del programa en el Centro de Acopio departamental, según normas técnicas vigentes.</t>
  </si>
  <si>
    <t>Fortalecimiento del programa de Enfermedades trasmitidas por vectores, de la vigilancia malaria y la implementación estrategias para la prevención, diagnóstico Y tratamiento inmediato de la malaria</t>
  </si>
  <si>
    <t>implementacion de la estrategia colaborativa para la proteccion de la poblacion obstetrica, reduccion de la mortalidad infantil en menores de 5 años y mejoramiento de las condiciones de salud de los niños, niñas y adolescentes</t>
  </si>
  <si>
    <t>Verificación de estándares de calidad y normatividad vigente en la red prestadora de servicios de salud del departamento</t>
  </si>
  <si>
    <t>84. Actualizar el documento PTRRMR incorporando los resultados del monitoreo de indicadores estratégicos y las necesidades priorizadas de la red pública de servicios de salud del departamento</t>
  </si>
  <si>
    <t>Desarrollo y fortalecimiento de capacidades para la planeación integral en salud y la gestión territorial en el marco el Modelo de Salud preventivo, predictivo y resolutivo basado en Atención Primaria en Salud - APS.</t>
  </si>
  <si>
    <t>Realizar el control, revisión técnica, financiera y jurídica y seguimiento a las gestiones administrativas, así como a la emisión de actos administrativos que correspondan al trámite de cuentas por pagar por prestación de servicios de salud a cargo del departamento y contrataciones administrativas.</t>
  </si>
  <si>
    <t>Desarrollo de las capacidades estructurales y organizacionales para el ejercicio de la autoridad sanitaria, la gobernanza, la conformación, organización, operación, monitoreo y evaluación de las Redes integrales e integradas territoriales de salud – RIITS.</t>
  </si>
  <si>
    <t xml:space="preserve">CUIDADO DE LA SALUD EN EL TERRITORIO. </t>
  </si>
  <si>
    <t>Desarrollar acciones, procedimientos e intervenciones en salud desde la Dimensión Salud Ambiental, incluye el desarrollo de estrategias de educación e información para la salud en el departamento.</t>
  </si>
  <si>
    <t>Desarrollar acciones desde el programa de zoonosis del componente de dimensión Enfermedades Transmitidas por Vectores y Zoonosis, que favorezca en la prevención de enfermedades de origen zoonótico</t>
  </si>
  <si>
    <t>Regionalización y territorialización del sistema de salud por áreas para la gestión en salud / territorios en</t>
  </si>
  <si>
    <t xml:space="preserve">Desarrollar acciones, procedimientos e intervenciones en salud en la dimensión Seguridad Alimentaria y Nutricional, que favorezcan la promoción de la salud y prevención de riesgos, incluye el desarrollo de estrategias de educación e información para la salud en el departamento. </t>
  </si>
  <si>
    <t>Caracterización y gestión de las opciones de intervención respecto de las condiciones de salud, ambiente de trabajo u ocupación que se relacionan con peores resultados en la salud y la vulneración de la población, en particular en lo relacionado con procesos de salud mental, enfermedades transmisibles y enfermedades no trasmisibles.</t>
  </si>
  <si>
    <t xml:space="preserve">Desarrollar acciones, procedimientos e intervenciones en salud en el componente de dimensión promoción de la salud mental y la convivencia, que favorezcan la promoción de la salud y prevención de riesgos, incluye el desarrollo de estrategias de educación e información para la salud en el departamento. </t>
  </si>
  <si>
    <t xml:space="preserve">Desarrollar acciones, procedimientos e intervenciones en salud en el componente de dimensión atención integral a problemas y trastornos mentales y de SPA, que favorezcan la promoción de la salud y prevención de riesgos, incluye el desarrollo de estrategias de educación e información para la salud en el departamento. </t>
  </si>
  <si>
    <t>Realizar acciones de asistencia técnica, seguimiento y/o promoción de la salud desde el Programa Ampliado de Inmunizaciones (PAI) en el departamento del Caquetá</t>
  </si>
  <si>
    <t>Realizar fortalecimiento de capacidades en programa ampliado de inmunización (PAI) a las IPS del departamento del Caquetá</t>
  </si>
  <si>
    <t>Realizar acciones de IVC e IEC en el componente de medicamentos en el departamento del Caquetá</t>
  </si>
  <si>
    <t>Cofinanciar el aseguramiento de las personas del régimen subsidiado en salud del Departamento de Caquetá.</t>
  </si>
  <si>
    <t>Garantizar la continuidad del aseguramiento a las personas beneficiarias del régimen subsidiado en los 16 municipios del departamento de Caquetá.</t>
  </si>
  <si>
    <t xml:space="preserve">Fortalecimiento de capacidades institucionales y  comunitarias para el desarrollo de la APS con  acciones territorializadas, universales, sistemáticas, permanentes y participativas bajo un enfoque  familiar y comunitario. </t>
  </si>
  <si>
    <t>Atención  en los municipios del departamento Implementación de telemedicina y telesalud en la atención primaria en la red publica del departamento: priorización en el área rural y rural dispersa.</t>
  </si>
  <si>
    <t>Fortalecimiento de las tres estrategias del programa IRA/ EDA, para la disminución de la morbilidad y mortalidad en menores de 5 años</t>
  </si>
  <si>
    <t>Realizar 50 asistencias técnicas (25) y seguimiento (25) (virtuales y/o presenciales) a las secretarias de salud municipales en la  implementación de las actividades contempladas en las estrategias intitucional,  comunitaria e intersectorial del programa nacional de promoción, prevención, manejo y control de la  Enfermedad Diarreica Aguda.</t>
  </si>
  <si>
    <t>Realizar  64 asistencias técnicas (32) y seguimientos (32) (presenciales y/o virtuales) en adherencia a los lineaminetos y protocolos  de  SALA  ERA y SALAS DE REHIDRATACION ORAL en la IPS  públicas y privadas del Departamento del Cesar.</t>
  </si>
  <si>
    <t xml:space="preserve">Realizar 11 desarrollo de capacidades  en los protocolos, lineamientos programáticos y guías vigentes para las enfermedades prevalentes de la primera infancia en los profesionales, técnicos y auxiliares de los prestadores de servicios de salud del Departamento del Cesar. </t>
  </si>
  <si>
    <t>Fortalecimiento de las acciones de prevención y promoción para la identificación oportuna de las enfermedades transmitidas por micobacterias con la finalidad de disminuir la transmisibilidad y la mortalidad.</t>
  </si>
  <si>
    <t>Ejecutar 24 acciones de fortalecimiento en intervenciones colectivas de tuberculosis en las ESE municipales - tuberculosis</t>
  </si>
  <si>
    <t>Ejecutar 24 acciones de fortalecimiento en intervenciones colectivas de lepra en las ESE municipales - lepra</t>
  </si>
  <si>
    <t xml:space="preserve">salud para el buen vivir </t>
  </si>
  <si>
    <t>1.29.1 Consolidar la información producto de las asistencias técnicas de manera mensual y apoyo a la gestion documental derivada del mismo proceso queda programado en el mes de junio y en el mes de diciembre 5</t>
  </si>
  <si>
    <t>Conocimiento en salud pública y Soberanía Sanitaria</t>
  </si>
  <si>
    <t>1.29.2 Generar espacios de vigilancia a plan de choque y seguimiento al cumplimiento de los compromisos Departamentales y Nacionales en los consejos de CODACA y CADACAI en donde de manera intersectorial y de forma oportuna se brindan soluciones a los problemas reconocidos en cáncer mesas en los meses de marzo 1, mayo 1, julio, 1, septiembre, octubre, noviembre,diciembre total 7</t>
  </si>
  <si>
    <t>Fortalecimiento, ejecución y seguimiento  a los lineamientos tecnicos  y demas normatividad vigente relacionada con la atencion integral de niños y niñas en el sistema general de seguridad social en salud (SGSSS) .</t>
  </si>
  <si>
    <t>1.28.1.1 Divulgación. Publicar el documento Se mide en contratacion de pediatra y enfermera para los 4 talleres  1 mayo, 1 agosto, 1 octubre 1 diciembre . Pediatra</t>
  </si>
  <si>
    <t>1.28.1.1 Divulgación. Publicar el documento Se mide en contratacion de pediatra y enfermera para los 4 talleres  1 mayo, 1 agosto, 1 octubre 1 diciembre . Enfermera</t>
  </si>
  <si>
    <t>1.28.1.2 Divulgación. Socializar el documento con los actores involucrados. Se mide en 4 talleres  1 mayo, 1 agosto, 1 octubre 1 diciembre gastos de viaje taller ipiales  planta</t>
  </si>
  <si>
    <t>Pueblos y comunidades étnicas y campesinas, mujeres, sectores LGBTIQ+ y otras poblaciones por condición y/o situación</t>
  </si>
  <si>
    <t>1.28.2.1 Plan de trabajo. Definir el alcance del documento</t>
  </si>
  <si>
    <t>1.28.2.2 Plan de trabajo. Definir el cronograma de entrega del documento. Se mide con la realizacion del convenio y ejecucion del mismo</t>
  </si>
  <si>
    <t>1.25.1.1  Plan de trabajo Definir el cronograma de entrega del documento. Se mide con la planeacion de visitas de IV a los 64 municipios</t>
  </si>
  <si>
    <t>1.25.1.2  Plan de trabajo resentar la descripción de la intervención que se quiere evalua</t>
  </si>
  <si>
    <t>1.25.2.1 Informe de resultados de la evaluación Elaborar documento con las recomendaciones y su validación. Se mide con la programacion de las visitas por parte de Enfermera visitas desde marzo a junio realiza 6; de julio a octubre 7 y en noviembre realizara 12</t>
  </si>
  <si>
    <t xml:space="preserve">1.25.2.2 Informe de resultados de la evaluación  Elaborar el documento de resultados de la evaluación. Se evalua con el informe de cada visita- gastos de viaje de cada comision </t>
  </si>
  <si>
    <t>Reorganización de servicios de salud complejidades y modalidades de prestación para el mejoramiento de acceso, integralidad de la atención y continuidad del cuidado.</t>
  </si>
  <si>
    <t>Establecimiento de redes integradas de salud en Norte de Santander con un enfoque en la atención primaria, preventiva y predictiva, coordinando recursos y servicios a nivel territorial.</t>
  </si>
  <si>
    <t>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t>
  </si>
  <si>
    <t>Formación y despliegue de equipos básicos de salud en comunidades rurales y urbanas de Norte de Santander para ofrecer atención médica primaria y preventiva.</t>
  </si>
  <si>
    <t xml:space="preserve">Mantener en ceros el número de casos de rabia en humanos, perros y gatos. </t>
  </si>
  <si>
    <t>001</t>
  </si>
  <si>
    <t>Bogotá le apuesta a un desarrollo urbano-rural integral y sostenible</t>
  </si>
  <si>
    <t>Ejecutar las Vigencias futuras de la APP de Bosa del 2024-2027</t>
  </si>
  <si>
    <t>002</t>
  </si>
  <si>
    <t>Ejecutar las Vigencias futuras del Hospital San Juan del 2024-2027</t>
  </si>
  <si>
    <t>004</t>
  </si>
  <si>
    <t>Contratar obra e interventoría para la Culminación de la construcción de infraestructuras de Unidades de Servicios de Salud de la red adscrita a la Secretaria Distrital de Salud de Bogotá D.C.</t>
  </si>
  <si>
    <t>006</t>
  </si>
  <si>
    <t>Contratar estudios, diseños, permisos y licencias para mejorar, reponer, construir y/o reforzar las Unidades de Servicios de Salud del Distrito que hayan sido priorizadas y viabilizadas. de la red adscrita a la Secretaria Distrital de Salud de Bogotá D.C.</t>
  </si>
  <si>
    <t>007</t>
  </si>
  <si>
    <t>Contratar obra e interventoría para las obras de mejoramiento, reposición, construcción y/o reforzamiento de las Unidades de Servicios de Salud del Distrito que hayan sido priorizadas y viabilizadas la red adscrita a la Secretaria Distrital</t>
  </si>
  <si>
    <t>008</t>
  </si>
  <si>
    <t>Asesorar, evaluar y realizar seguimiento a la ejecución de los proyectos de Unidades de Servicios de Salud priorizadas y viabilizadas</t>
  </si>
  <si>
    <t>009</t>
  </si>
  <si>
    <t>Adquisición de dotación hospitalaria para las unidades de servicios de salud de las Subredes Intergradas de Salud del Distrito que hayan sido priorizadas y viabilizadas de la red adscrita a la Secretaría Distrital de Salud de Bogotá D.C.</t>
  </si>
  <si>
    <t>011</t>
  </si>
  <si>
    <t>Contratar obra e interventoría para las obras de mejoramiento y/o reposición y/o construcción y/o reforzamiento para la implementación de un centro para el tratamiento diferencial para menores de edad con trastornos mentales y consumo problemático de sustancias psicoativas.</t>
  </si>
  <si>
    <t>018</t>
  </si>
  <si>
    <t>Bogotá, una ciudad saludable con bien-estar!</t>
  </si>
  <si>
    <t>Elaborar y desarrollar el cronograma establecido para la producción y generación de biológicos
(envasado y llenado) en Bogotá D.C para contribuir a la soberanía sanitaria</t>
  </si>
  <si>
    <t>019</t>
  </si>
  <si>
    <t>Realizar el seguimiento técnico, administrativo y financiero a las acciones establecidos en el cronograma.</t>
  </si>
  <si>
    <t>026</t>
  </si>
  <si>
    <t>Transformación digital y la innovación, como motor de desarrollo económico y social de Bogotá</t>
  </si>
  <si>
    <t>Diseñar y ejecutar el plan para el fortalecimiento del ecosistema de CTeI para la salud a fin de contribuir a la generación y la apropiación social de nuevo conocimiento para la toma de decisiones relacionadas con las problemáticas relevantes en salud pública de Bogotá.</t>
  </si>
  <si>
    <t>027</t>
  </si>
  <si>
    <t>Desarrollar el plan de fortalecimiento de la relación docencia servicio e investigación de la unidad seleccionada por cada Subred Integrada de Servicios de Salud.</t>
  </si>
  <si>
    <t>028</t>
  </si>
  <si>
    <t>Desarrollar las estrategias para el fortalecimiento de los conocimientos y competencias del talento humano en salud y de la comunidad, para la toma de decisiones en salud basadas en evidencia científica.</t>
  </si>
  <si>
    <t>036</t>
  </si>
  <si>
    <t xml:space="preserve">Fortalecer la generación del nuevo conocimiento de los Grupos de investigación de la SDS para la toma de decisiones orientadas a la calidad en la prestación de los servicios de salud, en el marco del fortalecimiento del ecosistema distrital de CTI </t>
  </si>
  <si>
    <t>038</t>
  </si>
  <si>
    <t>Gestionar e implementar las tecnologías requeridas para la apropiación social en CTeI​</t>
  </si>
  <si>
    <t>039</t>
  </si>
  <si>
    <t>Diseñar y ejecutar el plan de gestión, investigación y desarrollo institucional del IDCBIS como actor del ecosistema distrital de CTI en salud.</t>
  </si>
  <si>
    <t>040</t>
  </si>
  <si>
    <t>Desarrollo de investigaciones para laboratorio de alta Contención biológica y la generación de conocimiento en el LDSP como un centro de investigación en Salud Publica regional</t>
  </si>
  <si>
    <t>041</t>
  </si>
  <si>
    <t>Desarrollo de líneas de investigación del grupo de Investigación en Salud Ambiental.</t>
  </si>
  <si>
    <t>042</t>
  </si>
  <si>
    <t>Realizar Jornadas, seminarios, cursos, talleres, asesorías para desarrollo de capacidades y ejecución de acciones en CTI, publicaciones científicas y en investigación</t>
  </si>
  <si>
    <t>043</t>
  </si>
  <si>
    <t>Asistencia profesional, técnica y operativa requerida para desarrollar la gestion del CDEIS para el fortalecimiento del ecosistema de CTeI.</t>
  </si>
  <si>
    <t>044</t>
  </si>
  <si>
    <t>Fomentar las investigaciones orientadas a los retos en salud de la ciudad y la toma de decisiones, según la agenda del Plan de Desarrollo.</t>
  </si>
  <si>
    <t>045</t>
  </si>
  <si>
    <t>Bogotá, una ciudad saludable con bien-estar.</t>
  </si>
  <si>
    <t>Desarrollar el 100% el plan de acción de la gestión administrativa y técnica que contribuyen a la implementación del modelo asistencial y gestión clinica en la red pública distrital (TH)</t>
  </si>
  <si>
    <t>049</t>
  </si>
  <si>
    <t>Implementar el 100% las estrategias que permitan aumentar la gestión técnica y financiera de las Subredes Integradas de Servicios de Salud ESE en el marco del modelo asistencial y gestión clinica.</t>
  </si>
  <si>
    <t>051</t>
  </si>
  <si>
    <t>Una ciudad que participa, incide y transforma.</t>
  </si>
  <si>
    <t>Actualizar e Implementar los lineamientos y directrices de la arquitectura empresarial (MRAE v3) dispuestos por MINTIC.</t>
  </si>
  <si>
    <t>052</t>
  </si>
  <si>
    <t>Implementar estrategias de seguridad digital que fortalezca la seguridad de la información.</t>
  </si>
  <si>
    <t>053</t>
  </si>
  <si>
    <t>Actualizar la infraestructura tecnologica que permita optimizar los servicios TI de la entidad, de acuerdo con los nuevos modelos de arquitectura para la Transformación Digital.</t>
  </si>
  <si>
    <t>054</t>
  </si>
  <si>
    <t>Adquirir y renovar recursos TIC asociados a tecnologías de la información para la normal operación de la Entidad.</t>
  </si>
  <si>
    <t>055</t>
  </si>
  <si>
    <t>Desarrollar la gestión administrativa y tecnica que contribuyen a la actualización e implementación de la arquitectura empresarial y la seguridad digital de la SDS</t>
  </si>
  <si>
    <t>056</t>
  </si>
  <si>
    <t>Desarrollar al 100% la gestión técnica y administrativa para el diseño, implementación y seguimiento del Modelo de Salud para la población de Bogotá D.C</t>
  </si>
  <si>
    <t>057</t>
  </si>
  <si>
    <t>Desarrollar al 100% la gestión técnica y administrativa para Implementar las estrategias del Programa de la Red Distrital de Sangre en el marco del Modelo de Salud para la población de Bogotá D.C</t>
  </si>
  <si>
    <t>058</t>
  </si>
  <si>
    <t>Realizar al 100% la gestión técnica y administrativa para el desarrollo del procedimiento de certificación de discapacidad y RLCPD en el marco del Modelo de Salud para la población de Bogotá D.C</t>
  </si>
  <si>
    <t>059</t>
  </si>
  <si>
    <t xml:space="preserve">Realizar al 100% la gestión para el reconocimiento a las IPS certificadoras de discapacidad para la valoración multidisciplinaria </t>
  </si>
  <si>
    <t>060</t>
  </si>
  <si>
    <t>Implementar el 100% de la estrategia de comunicación para la implementación del Modelo, incluyendo la donación voluntaria y habitual de sangre en el D.C y el proceso de certificación de la discapacidad</t>
  </si>
  <si>
    <t>061</t>
  </si>
  <si>
    <t>Desarrollar al 100% la gestión técnica y administrativa para la implementación de la estrategia de identificación individual, familiar y territorial en el despliegue de la respuesta en salud de los sectores catastrales</t>
  </si>
  <si>
    <t>062</t>
  </si>
  <si>
    <t xml:space="preserve">Implementar al 100% la estrategia de identificación individual, familiar y territorial para el despliegue de las respuestas en salud de los sectores catastrales
</t>
  </si>
  <si>
    <t>064</t>
  </si>
  <si>
    <t>Desarrollar al 100% la gestión técnica y administrativa para Implementar la estrategia del Programa de la Red De donación de Órganos y tejidos con fines de Trasplantes</t>
  </si>
  <si>
    <t>065</t>
  </si>
  <si>
    <t>Bogotá se fortalece con un Gobierno abierto, cercano, eficiente, transparente e íntegro.</t>
  </si>
  <si>
    <t>Desarrollar gestión administrativas y técnicas que contribuyen a la Modernización y desarrollo administrativo de SDS</t>
  </si>
  <si>
    <t>066</t>
  </si>
  <si>
    <t>Desarrollar gestión administrativas y técnicas que contribuyen a la conservación del Complejo hospitalario San Juan de Dios - CHSJD en el marco del Plan Especial de Manejo y Protección - PEMP</t>
  </si>
  <si>
    <t>067</t>
  </si>
  <si>
    <t>Realizar la conservación del Complejo hospitalario San Juna de Dios - CHSJD en el marco del Plan Especial de Manejo y Protección - PEMP</t>
  </si>
  <si>
    <t>068</t>
  </si>
  <si>
    <t>Realizar la modernización y mantenimiento de la infraestructura física</t>
  </si>
  <si>
    <t>069</t>
  </si>
  <si>
    <t>Realizar acciones de comunicaciones y Divulgación en el marco de la Modernización y Desarrollo administrativo de la SDS</t>
  </si>
  <si>
    <t>070</t>
  </si>
  <si>
    <t xml:space="preserve">Fortalecer las capacidades institucionales que contribuyan en el mantenimiento y mejora continua del Modelo Integrado de Planeación y Gestión </t>
  </si>
  <si>
    <t>071</t>
  </si>
  <si>
    <t>Implementar un Plan de Trabajo que apunte a una solución tecnológica interoperable en el sector salud e intersectorial liderado por la SDS con alcance de Ciudad.</t>
  </si>
  <si>
    <t>072</t>
  </si>
  <si>
    <t>Desarrollar gestión administrativa y técnica que contribuyan a la implementación de procesos de transformación digital del sector salud</t>
  </si>
  <si>
    <t>073</t>
  </si>
  <si>
    <t>Desarrollar el instrumento que consolide la base de consulta de información Institucional mediante la integración de fuentes externas de datos identificadas por la Secretaria distrital de Salud con el propósito de optimizar el proceso interno de suministro de información de trámites y servicios de cara al ciudadano, mejorando la eficiencia y facilitando la gestión.</t>
  </si>
  <si>
    <t>077</t>
  </si>
  <si>
    <t>Desarrollar, soportar y actualizar la operación del Observatorio de Salud de Bogotá D.C. SaluData por medio de la operación de los tableos de Control.</t>
  </si>
  <si>
    <t>078</t>
  </si>
  <si>
    <t xml:space="preserve">Bogotá adopta medidas para mejorar la calidad y eficiencia del gasto público y así aumentar la confianza de la ciudadanúa en su gobierno. </t>
  </si>
  <si>
    <t>Implementación 100% los criterios institucionales para atender el relacionamiento Ciudadanía - Estado, de manera integral, a partir del enfoque de humanización, diferencial, poblacional y de género. (TH)</t>
  </si>
  <si>
    <t>081</t>
  </si>
  <si>
    <t>Atender el 100% de las solicitudes recibidas a través de los diferentes canales de atención</t>
  </si>
  <si>
    <t>082</t>
  </si>
  <si>
    <t>Bogotá, una ciudad saludable con bien-estar</t>
  </si>
  <si>
    <t>Presupuestación y ordenación del gasto de los recursos que financian y cofinancian el régimen subsidiado en Bogotá D.C., de acuerdo a la LMA (Liquidación Mensual de Afiliados)</t>
  </si>
  <si>
    <t>083</t>
  </si>
  <si>
    <t>Legalización administrativa de los recursos de Inspección, vigilancia y control - Superintendencia Nacional de Salud (Ley 1438/2011 - Art. 119).</t>
  </si>
  <si>
    <t>084</t>
  </si>
  <si>
    <t>Disponibilidad de los recursos para la interventoría del Régimen Subsidiado de acuerdo a lo establecido en la normatividad vigente. (Ley 1438/2011 - Art. 119).</t>
  </si>
  <si>
    <t>085</t>
  </si>
  <si>
    <t>Ejecución de acciones estratégicas y operativas que viabilicen el acceso efectivo de la población de Bogotá D.C. al SGSSS y fortalezcan el ejercicio de rectoria a las EAPB y que garanticen la atención en salud a la población no afiliada al SGSSS a cargo del Distrito Capital.</t>
  </si>
  <si>
    <t>086</t>
  </si>
  <si>
    <t>Atención de la población no afiliada al SGSSS a cargo del Distrito Capital, que demande los servicios de salud a través de la Red Pública Distrital, en el marco del Modelo de Salud.</t>
  </si>
  <si>
    <t>087</t>
  </si>
  <si>
    <t>Atención de la población no afiliada al SGSSS a cargo del Distrito Capital, que demande los servicios de salud a través de la Red Complementaria, en el marco del Modelo de Salud.</t>
  </si>
  <si>
    <t>088</t>
  </si>
  <si>
    <t>Atención de la población no afiliada al SGSSS a cargo del Distrito Capital, que demande los servicios electivos y de urgencias a través de los prestadores no contratados, en el marco del Modelo de Salud</t>
  </si>
  <si>
    <t>091</t>
  </si>
  <si>
    <t>Implementar una estrategia que promueva la afiliación al SGSSS de la población de Bogotá D.C.</t>
  </si>
  <si>
    <t>093</t>
  </si>
  <si>
    <t>Implementar el 100% de las estrategias orientadas a aumentar el interés de la ciudadanía en participar en los espacios institucionales para mejorar la representación y obtener respuesta a sus expectativas</t>
  </si>
  <si>
    <t>094</t>
  </si>
  <si>
    <t>Desarrollar el 100% de las acciones que promuevan la presencia de líderes y lideresas que faciliten la democratización de los espacios y la ampliación de su base social</t>
  </si>
  <si>
    <t>095</t>
  </si>
  <si>
    <t>Implementar el 100% de los instrumentos  que orienten la gestión territorial humanizada en salud y de participación social transformadora</t>
  </si>
  <si>
    <t>096</t>
  </si>
  <si>
    <t>Desarrollar el 100% de las estrategias que permitan el reconocimiento y vinculación de la ciudadanía, por parte de los actores sectoriales e intersectoriales para una participación social incidente, vinculante y decisoria.</t>
  </si>
  <si>
    <t>097</t>
  </si>
  <si>
    <t xml:space="preserve">Realizar al 100% la articulación de los sectores para el despliegue de acciones diferenciales de salud a nivel local en el marco de la atención primaria social </t>
  </si>
  <si>
    <t>098</t>
  </si>
  <si>
    <t xml:space="preserve"> Implementar el 100% de las estrategias y/o mecanismos de innovación social que permitan la participación social incidente y la gestión territorial efectiva</t>
  </si>
  <si>
    <t>099</t>
  </si>
  <si>
    <t xml:space="preserve"> Implementar el 100% de las acciones para fortalecer la integración de diferentes sectores y para actuar de manera conjunta en la comprensión integral y visión compartida de las realidades territoriales</t>
  </si>
  <si>
    <t>100</t>
  </si>
  <si>
    <t>Realizar acciones de asistencia técnica a los prestadores de servicios de salud en Bogotá y otras partes interesadas en los aspectos relacionados con el fortalecimiento y mejora de la calidad</t>
  </si>
  <si>
    <t>101</t>
  </si>
  <si>
    <t>Adelantar las acciones de inspección, vigilancia y control a los prestadores de servicios de salud en cumplimiento a la normatividad vigente relacionada con la calidad de los servicios de salud</t>
  </si>
  <si>
    <t>102</t>
  </si>
  <si>
    <t>Diseñar una estrategia de monitoreo del alcance del desarrollo del modelo de la salud de la calidad desde la experiencia de los usuarios.</t>
  </si>
  <si>
    <t>103</t>
  </si>
  <si>
    <t>Adelantar la gestión perentorio de los tramites ante las EAPBS e IPS de aquellos usuarios con barreras de acceso captados en los puntos dispuestos para tal fin, evitando las interposiciones de acciones de tutela</t>
  </si>
  <si>
    <t>104</t>
  </si>
  <si>
    <t>Prestar el servicio de transporte a las comisiones verificadores de las condiciones del SOGCS</t>
  </si>
  <si>
    <t>105</t>
  </si>
  <si>
    <t>Realizar los trámites y requerimientos a cargo de la dependencia para expedir las resoluciones que otorguen los permisos, licencias, reconocimiento o documentos de acuerdo con la demanda de los usuarios del Distrito Capital</t>
  </si>
  <si>
    <t>106</t>
  </si>
  <si>
    <t>Adelantar la gestión de investigaciones administrativas por las fallas derivadas de la inobservancia de la normatividad del SOGCS por parte de los prestadores de servicios de salud en Bogotá</t>
  </si>
  <si>
    <t>Con el fin de mejorar la calidad de la atención en los puestos de salud de la red prestadora de servicios del Departamento, se busca, a través de la adquisición de dotación médica y biomédica, fortalecer la prestacion de servicios de salud. Es por ello que, en cabeza de la ESE Hospital Departamental Intercultural RENACER se adelantan los procesos de adquisición de dicha dotación y mediante un trabajo articulado con el Ministerio de Salud y protección Social y la Gobernación de Guainía, desde la secretaria de salud y seguridad social se adelanta el plan maestro de inversiones en infraestructura y dotación. Entre la priorización de los puestos de salud para fortalecimiento en dotación se encuentran Mapiripana, murciélago, carpintero, pueblo nuevo y arrecifal, contribuyendo de esta manera a mejorar la calidad de vida y reducir las inequidades en salud en el departamento del Guainía.</t>
  </si>
  <si>
    <t xml:space="preserve">1.Adquisición de dotación médica para fortalecer los puestos de salud de Mapiripana, murciélago, carpintero, pueblo nuevo y arrecifal”
2.Gestionar con diferentes organizaciones apoyo para el fortalecimiento de la red de prestacion de servicios con dotación médica y biomédica y equipos TIC.
</t>
  </si>
  <si>
    <t>Con el fin de mejorar la calidad de la atención en los puestos de salud de la red prestadora de servicios del Departamento, se busca, a través de las adecuaciones menores en infraestructura fortalecer y ampliar los ambientes existentes. Es por ello que, en un trabajo articulado con el Ministerio de Salud y protección Social, la ESE Hospital Departamental Intercultural RENACER y la Gobernación de Guainía, en cabeza de la secretaria de salud y seguridad social se presentan proyectos para la adecuación de puestos de salud priorizados. Entre la priorización se encuentran los puestos de salud ubicados en las comunidades de Puerto Esperanza, Coayare, Cacahual, Remanso y Caranacoa, contribuyendo así a mejorar la calidad de vida y reducir las inequidades en salud en el departamento del Guainía.</t>
  </si>
  <si>
    <t xml:space="preserve">1.adecuaciones menores de infraestructura del puesto de salud de Coayare del municipio de Inírida del hospital intercultural renacer del departamento del Guainía”
2.adecuaciones menores de infraestructura del puesto de salud de puerto esperanza del municipio de Inírida del hospital intercultural renacer del departamento del Guainía”
3.adecuaciones menores de infraestructura del puesto de salud de cacahual del municipio de Inírida del hospital intercultural renacer del departamento del Guainía”
</t>
  </si>
  <si>
    <t>Estrategia de fortalecimiento de la Seguridad Social para la garantía en el acceso a los servicios de salud de la población pobre y vulnerable del Departamento</t>
  </si>
  <si>
    <t xml:space="preserve">Realizar seguimiento al presupuesto dirigido para la financiación del régimen subsidiado, reportando la ejecución de los recursos a las plataformas de información y entidades de control.
</t>
  </si>
  <si>
    <t>Seguir la ruta integral de atención para la Promoción y Mantenimiento de la salud y la Ruta Integral de Atención en Salud para la población materno -perinatal (resolución 80 de 08) o los lineamientos que hagan sus veces</t>
  </si>
  <si>
    <t>Estrategia de afiliación conforme a las condiciones del Sistema General de Seguridad Social; incluye el registro, reporte, sistematización y seguimiento de afiliados en los sistemas de información correspondientes.</t>
  </si>
  <si>
    <t>Afiliar 1438 nuevas personas al régimen subsidiado</t>
  </si>
  <si>
    <t xml:space="preserve">Estrategia de campañas de vacunación, incluyendo acciones relacionadas con intervenciones sectoriales y comunitarias para la prevención, control, mitigación y minimización de los riesgos. </t>
  </si>
  <si>
    <t>Realizar 16 campañas de salud en municipios con bajas coberturas en vacunación</t>
  </si>
  <si>
    <t>Implementar una estrategia departamental para la reducción de la mortalidad materna</t>
  </si>
  <si>
    <t>Implementar un programa nacional de prevención, manejo y control de la infección respiratoria aguda - IRA y la infección diarreica aguda - EDA en menores de 5 años</t>
  </si>
  <si>
    <t>Estrategia de atención integral en salud a niños, niñas y adolescentes</t>
  </si>
  <si>
    <t>Implementar una estrategia que promueva la atención integral en salud a niños, niñas y adolescentes en articulación con EPS, Secretarías de Salud Municipal, Empresas Sociales del Estado, instituciones prestadoras de servicios de salud del Departamento del Cauca.</t>
  </si>
  <si>
    <t>Estrategia para medir el avance en la implementación de la estrategia departamental para la reducción de la mortalidad por desnutrición aguda menores de 5 años</t>
  </si>
  <si>
    <t>Implementar una estrategia departamental para la reducción de la mortalidad por desnutrición aguda menores de 5 años</t>
  </si>
  <si>
    <t>Estrategia para medir el avance en la implementación de la estrategia para la prevención del suicidio.</t>
  </si>
  <si>
    <t>Implementar 1 estrategia para la prevención del suicidio con enfoque étnico, campesino y diferencial a poblaciones vulnerables</t>
  </si>
  <si>
    <t>Estrategia para medir el avance en la implementación de la estrategia de rehabilitación psicosocial comunitaria para la convivencia con enfoque de género</t>
  </si>
  <si>
    <t>Implementar 1 estrategia de rehabilitación psicosocial comunitaria para la convivencia con enfoque de género</t>
  </si>
  <si>
    <t>Estrategia para medir el avance de la estrategia para el control de Enfermedades crónicas no transmisibles - ECNT según el contexto territorial desarrollada en los municipios priorizados</t>
  </si>
  <si>
    <t>Desarrollar una estrategia en los municipios priorizados con la participación de todos los actores del sistema: comunidad/ EAPB/IPS/ Academia, enfocado en Atención Primaria y Salud - APS y Ciudades, Entornos y Ruralidades Saludables - CERS para control de Enfermedades crónicas no transmisibles - ECNT según el contexto territorial</t>
  </si>
  <si>
    <t>Estrategia para medir el avance en la implemetación de la estrategia de prevención de alteraciones de la salud bucal</t>
  </si>
  <si>
    <t>Implementar una estrategia de prevención de alteraciones de la salud bucal</t>
  </si>
  <si>
    <t>Estrategia para medir el avance en la implementación del modelo de gestión de discapacidad con enfoque de género</t>
  </si>
  <si>
    <t>Implementar un Modelo de Gestión de Discapacidad con enfoque de género</t>
  </si>
  <si>
    <t>Estrategia para medir el avance de la implementación de la estrategia de promoción de la salud para los Grupos de Trabajadores Informales - GOTIS priorizados</t>
  </si>
  <si>
    <t>Implementar una estrategia de promoción de la salud para los Grupos de Trabajadores Informales - GOTIS priorizados</t>
  </si>
  <si>
    <t>Estrategia de atención de migrantes en los servicios de urgencias</t>
  </si>
  <si>
    <t>Atender 100% de migrantes irregulares en los servicios de urgencias en el Departamento</t>
  </si>
  <si>
    <t>Estrategia de asistencias tecnicas a Empresas Sociales del Estado en las áreas: contable, administrativa, financiera, calidad y producción</t>
  </si>
  <si>
    <t>Realizar asistencias técnicas a 19 a Empresas Sociales del Estado en las áreas: contable, administrativa, financiera, calidad y producción</t>
  </si>
  <si>
    <t>Estrategia para medir el número asistencias técnicas en inspección y vigilancia a Instituciones Prestadoras de servicios de salud y entidades municipales sobre saneamiento de cuentas y recursos que financian el régimen subsidiado</t>
  </si>
  <si>
    <t>Realizar 75 asistencias técnicas en inspección y vigilancia a Instituciones Prestadoras de servicios de salud y entidades municipales sobre saneamiento de cuentas y recursos que financian el régimen subsidiado</t>
  </si>
  <si>
    <t>Realizar 75 asistencias técnicas en inspección y vigilancia a Instituciones Prestadoras de servicios de</t>
  </si>
  <si>
    <t>Fortalecer a las ESE´s a través del mejoramiento o generación de infraestructura, dotación de equipos tecnológicos, capacitación al personal, ampliación o mejoramiento de la prestación de los servicios de calidad y articulación de las Redes en las 14 regiones de Salud del Departamento, bajo el principio de la humanización.</t>
  </si>
  <si>
    <t>Asistir técnicamente a los prestadores públicos de la red Departamental en el modelo Operacional de las Regiones de salud del Departamento de Cundinamarca</t>
  </si>
  <si>
    <t>Realizar Asistencias técnicas y seguimiento a la implementación de programas de atención psicosocial y salud integral a víctimas (PAPSIVI) en los municipios que lo requieran a demanda</t>
  </si>
  <si>
    <t>Realizar el seguimiento a la implementación del Modelo de Operación Asistencial de Redes en las 14 regiones de Salud del Departamento</t>
  </si>
  <si>
    <t>Conformación de las Redes Integrales e Integradas</t>
  </si>
  <si>
    <t>Cuidado de la salud en el territorio</t>
  </si>
  <si>
    <t>Etiquetas de fila</t>
  </si>
  <si>
    <t>Total general</t>
  </si>
  <si>
    <t>Fortalecimiento de la ruta integral de atención materno perinatal</t>
  </si>
  <si>
    <t>Gestionar el seguimiento del flujo de recursos del régimen subsidiado, garantizando su control adecuado y oportuno.</t>
  </si>
  <si>
    <t>Implementar y verificar la actualización de la base de datos de afiliados al sistema de salud en el departamento de Boyacá, conforme a la normatividad vigente y garantizando la calidad de la información</t>
  </si>
  <si>
    <t xml:space="preserve">Realizar asesoría y asistencia técnica a los municipios del departamento, para fortalecer los procesos de aseguramiento en salud y la calidad de la información. </t>
  </si>
  <si>
    <t xml:space="preserve">Verificar y acompañar la operativización de las Rutas Integrales de Atención en Salud (RIAS) en Boyacá, apoyando la articulación con los actores del sistema y la implementación de la PAIS. </t>
  </si>
  <si>
    <t>Realizar seguimiento y validar los informes de saneamiento y aclaración de cuentas del sector salud, garantizando el adecuado flujo de recursos</t>
  </si>
  <si>
    <t>Desarrollar acciones de inspección y vigilancia al proceso de aseguramiento en salud, dirigidas a las EAPB para verificar el cumplimiento normativo y fortalecer la gestión del SGSSS en Boyacá</t>
  </si>
  <si>
    <t>Realizar seguimiento a los procesos de aseguramiento en salud en las entidades territoriales municipales, con el propósito de mejorar la gestión técnica y administrativa de las entidades responsables del aseguramiento</t>
  </si>
  <si>
    <t>Realizar acciones de inspección y vigilancia en los municipios del departamento, orientadas a fortalecer la gestión del aseguramiento y la administración de los recursos del régimen subsidiado.</t>
  </si>
  <si>
    <t xml:space="preserve">Generar informes, reportes y consolidados de información para la Dirección de Aseguramiento en Salud, facilitando la gestión y toma de decisiones del proceso de aseguramiento en salud en el departamento de Boyacá. </t>
  </si>
  <si>
    <t xml:space="preserve">Garantizar la afiliacion de la poblacion pobre y vulnerable </t>
  </si>
  <si>
    <t>Cofinanciar el régimen subsidiado con recursos propios del departamento, garantizando la sostenibilidad financiera.</t>
  </si>
  <si>
    <t xml:space="preserve">la estrategia departamental para el sector salud incluirá un detallado análisis de los indicadores de salud, las necesidades de la población y las áreas prioritarias para la intervención. Se contempla el uso de tecnología avanzada y el fortalecimiento del capital humano para mejorar la eficiencia y efectividad de los servicios de salud. Este esfuerzo colectivo requerirá de la colaboración entre el gobierno, la comunidad y otros actores clave para construir un sistema de salud que no solo atienda las necesidades actuales, sino que también esté preparado para los desafíos futuros, asegurando así un entorno saludable y sostenible para las generaciones futuras. </t>
  </si>
  <si>
    <t xml:space="preserve">Tejiendo gobernanza y gobernabilidad participativa: Con mayor énfasis en la participación social y comunitaria para la acertada toma de decisiones y el fortalecimiento de la autoridad sanitaria </t>
  </si>
  <si>
    <t xml:space="preserve">Capacitación en Habitos Protectores  en el Uso Adecuado de Plaguicidas, en 10 municipios del Departamento con altos indices de intoxicaciones con plaguicidas y sustancias químicas </t>
  </si>
  <si>
    <t>Acciones de promoción de la salud y gestión del riesgo, a través de un proceso de capacitación en normatividad sanitaria, legislación y tanatopraxia a 20 personas que realizan actividades de manipulación, preparación, disección, inhumación y exhumación de cadáveres del departamento.</t>
  </si>
  <si>
    <t>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t>
  </si>
  <si>
    <t>Realizar acciones de información en salud en 15 municipios con mayor incidencia para Tuberculosis y Lepra y mayor tasa de mortalidad por Tuberculosis en el Tolima</t>
  </si>
  <si>
    <t>Realizar búsqueda activa de sintomáticos respiratorios, de piel y de Sistema nervioso periférico en 8 municipios priorizados</t>
  </si>
  <si>
    <t>Realizar  dos 2 actividades de informacion en salud dirigido a Gestantes y sus familias sobre la importancia del curso de preparacion para la maternidad y paternidad responsable, signos de alarma, importancia del control prenatal y parto institucional.</t>
  </si>
  <si>
    <t xml:space="preserve">Realizar tres  (3) jornadas  de gestion de conocimiento sobre emergencias obstetricas- codigo rojo  dirigidas al personal de salud del departamento del Tolima </t>
  </si>
  <si>
    <t>Realizar cuatro (4) actividades de  informacion en salud, con enfoque diferencial  a comunidades vulnerables del Departamento del Tolima en metodos de planificacion familiar, salud menstrual, prevencion de la violencia sexual, prevencion de ITS(infecciones de transmision sexual) e IVE (interrupcion voluntaria del embarazo)</t>
  </si>
  <si>
    <t>Realizar cuatro (4) actividades de informacion en salud dirigida a niños, niñas,  jovenes y adolescentes  sobre autocuidado,  salud menstrual, prevencion de la violencia sexual, prevencion de embarazos en adolescentes, IVE (Interrupcion voluntaria del embarazo), planificacion familiar.</t>
  </si>
  <si>
    <t xml:space="preserve">Realizar dos (2) actividades de informacion en salud dirigida a docentes y padres de familia sobre la prevencion de las violencias de genero, ruta de atencion integral a victimas de violencia sexual y  derechos sexuales y reproductivos. </t>
  </si>
  <si>
    <t xml:space="preserve">Desarrollar  en el marco de la Conmemoración del día de prevención del cáncer de cuello uterino, dos (2)  Zonales de desarrollo de capacidades para la detección temprana de cáncer de cuello uterino, Prueba de CITOLOGIA CERVICO UTERINA - Prueba de  ADN VPH y tamizaje VIA-VILI (estrategia ver y tratar), dirigido a profesionales de la salud </t>
  </si>
  <si>
    <t xml:space="preserve">Realizar una (1) Conmemoración del día internacional de la lucha contra el cancer de mama  </t>
  </si>
  <si>
    <t xml:space="preserve">Realizar dos (2) jornadas de gestion de conocimiento dirigido a estudiantes, docentes, profesionales del area de la salud, lideres y organizaciones de mujeres sobre  factores de riesgo, promoción y prevención, signos de alarma, diagnóstico, tratamiento y socialización de la ruta de atención para cáncer de mama y cuello uterino. </t>
  </si>
  <si>
    <t xml:space="preserve">Realizar una (1)  estrategia de informacion y comunicación en salud  sobre la importancia de la deteccion temprana de cancer mama y cuello uterino dirigido a poblacion en general. </t>
  </si>
  <si>
    <t>Tejiendo redes intersectoriales: Para abordar los determinantes sociales de la salud y articular con diferentes sectores, la implementación de las políticas públicas que permitan intervenir las situaciones injustas que afectan la salud</t>
  </si>
  <si>
    <t xml:space="preserve">Implementar la estrategia Amor por La Vida con la mente y el corazon en el territorio en el cuidado de la salud mental, promoción y prevención en el marco de la estrategia nacional Comunicación sin daño, en los Municipios de Departamento del Tolima, conplementando con los equipos de atencion primaria (APS), en municipios priorizados.  </t>
  </si>
  <si>
    <t>Implementar la Estrategia de reahabiltacion basada en comunidad (RBC),para fortalecer  temas como caracterización del consumo de sustancias psicoactivas en el Departamento del Tolima, de autocuidado, redes de apoyo y  prevencion de eventos que afectan la salud metal y epilepsia de la comunidad Tolimense; conplemtando con los equipos de atencion primaria (APS) , en municipios priorizados.</t>
  </si>
  <si>
    <t>Actualizar el Censo canino y felino para el año 2025 en los 45 municipios de competencia departamental</t>
  </si>
  <si>
    <t>Ejecutar la campaña de vacunación canina y felina masiva e intensiva en los 45 municipios a cargo del Departamento, acorde a los lineamientos del Ministerio de Salud y Protección Social en el entorno hogar de los ambitos urbano, rural y rural disperso</t>
  </si>
  <si>
    <t xml:space="preserve">Implementar una estrategia de informacion en salud sobre la prevencion de enfermedades transmitidas por alimentos ETA </t>
  </si>
  <si>
    <t>Realizar apoyo logístico en el evento de certificación a 8 IPS del Departamento como Instituciones Amigas de la Mujer y la Infancia IAMII.</t>
  </si>
  <si>
    <t>Realizar seguimiento a la población previamente infantil caracterizada residente en los Municipios priorizados, en el marco de la implementación de la estrategia APS, con el trabajo articulado de la entidad territorial municipal y las EAPB que tengan afiliados en la zona, con el propósito de realizar educación a la familias de acuerdo a las problematicas identificadas en los cursos de vida primera infancia e infancia.</t>
  </si>
  <si>
    <t>Realizar  taller de experiencias exitosas en lactancia materna y estrategia IAMII, dirigido a las IPS del Departamento que realizan atención del parto y valoración integral a los menores de 5 años.</t>
  </si>
  <si>
    <t xml:space="preserve">Realizar acciones de informacion y comunicación sobre prevención de IRA-EDA, mensajes claves, medidas de distanciamiento social y medidas de higiene priorizadas ,  que incluya traducciones de ser necesario para poblaciones etnicas. en los entornos comunitario, institucional  y educativo de 18 Municipios priorizados </t>
  </si>
  <si>
    <t xml:space="preserve">Informar y motivar a la comunidad para la práctica de hábitos protectores  para prevención de  arbovirus  utilizando diferentes medios de comunicación dirigida a municpios con mayor inceidenica en  Dengue, Zika, Chikungun-ya  y Fiebre amariila . </t>
  </si>
  <si>
    <t xml:space="preserve">Diseñar  e implementar estrategias para la prevención primaria y secundaria encaminadas al control  de arbovirus en municpios priorizados </t>
  </si>
  <si>
    <t xml:space="preserve">Efectuar estudios de focos de arbovirus e Implementar las actividades del Plan Manejo Integral de Vectores  (MIV ) de acuerdo a la priorización de 15 municipios </t>
  </si>
  <si>
    <t>Implementar y realizar jornadas de eliminación de criaderos, así  como control del vector adulto de la ETV en 24 municipios</t>
  </si>
  <si>
    <t>Implementar acciones de prevencion, buqueda activa de casos y control de transmision domiciliar de la enfermedad de Leishmaaniasis Visceral</t>
  </si>
  <si>
    <t>Implementar acciones de prevencion, buqueda activa de casos y control de transmision domiciliar de la enfermedad de Leishmaaniasis Cutanea</t>
  </si>
  <si>
    <t xml:space="preserve">Implementar acciones de prevencion, buqueda activa de casos y control de transmision domiciliar de la enfermedad de chagas </t>
  </si>
  <si>
    <t xml:space="preserve">Realizar actividades para el control del vector  e Informar y motivar a la comunidad para la práctica de hábitos protectores  para prevención de la Malaria </t>
  </si>
  <si>
    <t>Implementar acciones  para la prevecion y control de la transmisión fiebre amarilla con un enfoque integrado e  intersectorial</t>
  </si>
  <si>
    <t xml:space="preserve">Realizar informacion para la salud para desarrollar y fortalecer capacidades en articulación con el pueblo gitano, víctimas del conflicto, comunidad NARP,  y  habitantes de calle del departamento del Tolima. Teniendo en cuenta el enfoque diferencial  y etno cultural en acciones de promoción de los estilos de vida saludables y cuidado de la salud bucal,  y  prevención de las enfermedades crónicas no transmisibles. En (04) cuatro muncipios Priorizados </t>
  </si>
  <si>
    <t>Brindar información  para la salud para fortalecer la construcción del conocimientos y aprendizaje en la promoción de la cultura del autocuidado en los entornos  escolar y comunitario,  en 7 municipios con mayor incidencia de enfermedades cronicas del departamento del Tolima, promocionando la actividad física, alimentación saludable, prevención del consumo de alcohol y tabaco delimitando los espacios libres de humo y sus derivados, en coordinacion con los entidades municipales en el marco de la atencion primaria en salud</t>
  </si>
  <si>
    <t>Desarrollar  acciones de información y educción en salud  para la celebración de la semana de estilos de vida saludable en el entorno comunitario y universitario, con el fin de sensibilizar a las personas a llevar estilos de vida saludables, con actividades que promuevan los factores protectores como alimentación saludable,  actividad física, prevención del consumo de tabaco y alcohol, prevención de enfermedades crónicas no transmisibles en 3 municipios del zonal espinal en coordinacion con los entidades municipales en el marco de la atencion primaria en salud</t>
  </si>
  <si>
    <t>Realizar educación en salud a pacientes con diagnostico de cancer infantil del departamento del Tolima, 1  municipio priorizado con acciones de promoción de la salud  y adherencia a tratamientos,</t>
  </si>
  <si>
    <t xml:space="preserve">Desarrollar 5 Talleres departamentales de diferentes modalidades,  sobre el modelo HEARTS, Cancer, Enfermedades Huerfans, Alteraciones bucodentales y Enfermedades respiratorias cronicas, para la promocion y prevencion de las condiciones cronicas no transmisbles en el entorno institucional dirigido a institucionales actores del sistema de salud y comunidad. </t>
  </si>
  <si>
    <t>Desarrollar acciones de información y educación en salud  en el entorno escolar   y comunitario dirigido a los cursos de vida primera infancia, infancia, adolescencia y mujeres embarazadas para el  autocuidado de la salud bucal, en 7 municipios del Tolima con mayor incidencia de alteraciones bucodentales, en torno a la  estrategia "Soy una Generación más Sonriente" y  brindar educación sobre la salud bucal</t>
  </si>
  <si>
    <t>Realizar acciones de informacion, educación y comunicación orientadas a empoderar a la comunidad tolimense, (asociaciones de usuarios de las EPS, COPACOS, Veedurias) en la participación ciudadana activa sobre la politica de participacion social en salud PPSS.</t>
  </si>
  <si>
    <t>Desarrollar una estrategia de informacion para promocion de la salud y autocuidado frente a los eventos de importancia en salud pública en el departamento del Tolima.</t>
  </si>
  <si>
    <t>subsidiar y concurrir las estructuras funcionales de los equipos basicos  EBS en los municipios, para el desarrollo de intervenciones colectivas en el marco de atencion primaria en salud APS</t>
  </si>
  <si>
    <t>Realizar actualización implementación y seguimiento al programa de rediseño, reorganización y modernización de las redes de prestación de servicios de salud del Departamento del Tolima</t>
  </si>
  <si>
    <t>Cofinanciar y fortalecer la red publica del Departamento en Proyectos de Dotación biomédica, equipos industriales, ambulancias (TAB, TAM, Unidades Medico Odontológicas y tecnología de la Información y comunicación</t>
  </si>
  <si>
    <t xml:space="preserve">Realizar dotación de Transporte de pacientes </t>
  </si>
  <si>
    <t>Realizar seguimiento y Acompañamiento a los procesos de Dotación</t>
  </si>
  <si>
    <t>Asesorar a  ESEs y municipios del Departamento en formulación, evaluación y seguimiento de Proyectos de Dotación de equipos biomédicos, equipos industriales, ambulancias (TAB, TAM) y Unidades Medico Odontológicas.</t>
  </si>
  <si>
    <t xml:space="preserve">Cofinanciar y fortalecer el mejoramiento de la Infraestructura y/o  dotación para ruta de atención oncohematológica del Hospital Federico Lleras Acosta </t>
  </si>
  <si>
    <t xml:space="preserve">Cofinanciar y fortalecer el mejoramiento de la Infraestructura y/o dotación para el programa integral de rehabilitación para personas con discapacidad del Hospital Federico Lleras Acosta </t>
  </si>
  <si>
    <t>Cofinanciar la red pública en salud del Tolima, en proyectos de infraestructura para el  mejoramiento y fortalecimientos de las ESES del Departamento</t>
  </si>
  <si>
    <t>Asesorar a las ESEs y municipios en Planes Bienales de Inversiones Públicas en Salud, mantenimiento Hospitalario y formulación, evaluación y seguimiento de Proyectos de Infraestructura de acuerdo a la norma vigente.</t>
  </si>
  <si>
    <t xml:space="preserve">Asesorar a  ESEs y municipios del Departamento en formulación, evaluación y seguimiento de Proyectos de Infraestructura que se tramiten ante el gobierno nacional </t>
  </si>
  <si>
    <t>Fortalecer financieramente en el saneamiento de los pasivos a las empresas sociales del estado del departamento del Tolima</t>
  </si>
  <si>
    <t>Apoyo y asistencia técnica a las empresas sociales del departamento del Tolima, en validación de la información integral (SIHO), Circular 030 y Programa de saneamiento fiscal y financiero</t>
  </si>
  <si>
    <t xml:space="preserve">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t>
  </si>
  <si>
    <t>Realizar la cofinanciacion de la afiliacion al Régimen Subsidiado en Salud en los 47 municipios del Departamento de Conformidad a la Liquidacion Mensual de Afiliados</t>
  </si>
  <si>
    <t>Efectuar el reconocimiento y pago a las Empresas Sociales del Estado del Tolima, que sean Monopolio en Servicios trazadores no sostenibles, en cumplimiento al decreto 268 de 2020 del MSPS</t>
  </si>
  <si>
    <t>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t>
  </si>
  <si>
    <t>Efectuar el reconocimiento y pago de servicios de salud  NO cubiertos por la UPC  para la población afiliada  al regimen subsidiado ( NO PBS), de conformidad con las competencias normativas para el departamento y  con previa auditoria medico administrativa.</t>
  </si>
  <si>
    <t>Efectuar el reconocimiento y pago de servicios de salud prestados a la población PPNA,  a cargo del departamento del Tolima mediante contrato o por urgencias, con previa auditoria medico administrativa</t>
  </si>
  <si>
    <t>Auditar el 90% de la facturacion radicada durante la vigencia</t>
  </si>
  <si>
    <t>Apoyo en la gestión de la auditoría  a la red de servicios de salud en el departamento</t>
  </si>
  <si>
    <t>Efectuar el reconocimiento y pago de servicios de salud prestados a la población Migrante  de conformidad al marco normativo  vigente para tal fin y los recursos disponibles  ; previa auditoria medico administrativa.</t>
  </si>
  <si>
    <t>Desarrollar procesos para la adquisición de insumos y servicios para mantener la operatividad en la prevención, manejo y control de las enfermedades trasmisibles,  funcionamiento del LDSP y del Cuarto frio departamental</t>
  </si>
  <si>
    <t>Fortalecer la vigilancia en salud pública de los eventos definidos mediante los sistemas de recolección de información, análisis de indicadores, identificación de comportamientos inusuales y generación de respuesta ante situaciones de alerta.</t>
  </si>
  <si>
    <t>Etiquetas de columna</t>
  </si>
  <si>
    <t>Cuenta de Nivel de pertinencia</t>
  </si>
  <si>
    <r>
      <t>Fortalecer</t>
    </r>
    <r>
      <rPr>
        <b/>
        <sz val="10"/>
        <color theme="1"/>
        <rFont val="Verdana"/>
        <family val="2"/>
      </rPr>
      <t xml:space="preserve"> capacidad del talento humano p</t>
    </r>
    <r>
      <rPr>
        <sz val="10"/>
        <color theme="1"/>
        <rFont val="Verdana"/>
        <family val="2"/>
      </rPr>
      <t xml:space="preserve">ara que las </t>
    </r>
    <r>
      <rPr>
        <b/>
        <sz val="10"/>
        <color theme="1"/>
        <rFont val="Verdana"/>
        <family val="2"/>
      </rPr>
      <t>acciones de prevención,</t>
    </r>
    <r>
      <rPr>
        <sz val="10"/>
        <color theme="1"/>
        <rFont val="Verdana"/>
        <family val="2"/>
      </rPr>
      <t xml:space="preserve"> atención e intervención en salud se desarrolle con </t>
    </r>
    <r>
      <rPr>
        <b/>
        <sz val="10"/>
        <color theme="1"/>
        <rFont val="Verdana"/>
        <family val="2"/>
      </rPr>
      <t>enfoque diferencial</t>
    </r>
    <r>
      <rPr>
        <sz val="10"/>
        <color theme="1"/>
        <rFont val="Verdana"/>
        <family val="2"/>
      </rPr>
      <t xml:space="preserve"> armonizado con la normatividad. </t>
    </r>
  </si>
  <si>
    <r>
      <t xml:space="preserve">Ejecutar acciones que permitan el </t>
    </r>
    <r>
      <rPr>
        <b/>
        <sz val="10"/>
        <color theme="1"/>
        <rFont val="Verdana"/>
        <family val="2"/>
      </rPr>
      <t>fortalecimiento de habilidades</t>
    </r>
    <r>
      <rPr>
        <sz val="10"/>
        <color theme="1"/>
        <rFont val="Verdana"/>
        <family val="2"/>
      </rPr>
      <t xml:space="preserve"> para la gestión en salud mediante </t>
    </r>
    <r>
      <rPr>
        <b/>
        <sz val="10"/>
        <color theme="1"/>
        <rFont val="Verdana"/>
        <family val="2"/>
      </rPr>
      <t xml:space="preserve">articulación </t>
    </r>
    <r>
      <rPr>
        <sz val="10"/>
        <color theme="1"/>
        <rFont val="Verdana"/>
        <family val="2"/>
      </rPr>
      <t>y</t>
    </r>
    <r>
      <rPr>
        <b/>
        <sz val="10"/>
        <color theme="1"/>
        <rFont val="Verdana"/>
        <family val="2"/>
      </rPr>
      <t xml:space="preserve"> acompañamiento técnico institucional y comunitario</t>
    </r>
    <r>
      <rPr>
        <sz val="10"/>
        <color theme="1"/>
        <rFont val="Verdana"/>
        <family val="2"/>
      </rPr>
      <t xml:space="preserve"> (priorizando poblaciones de alto valor), con el propósito de </t>
    </r>
    <r>
      <rPr>
        <b/>
        <sz val="10"/>
        <color theme="1"/>
        <rFont val="Verdana"/>
        <family val="2"/>
      </rPr>
      <t xml:space="preserve">monitorear y evaluar la implementación de los lineamientos </t>
    </r>
    <r>
      <rPr>
        <sz val="10"/>
        <color theme="1"/>
        <rFont val="Verdana"/>
        <family val="2"/>
      </rPr>
      <t xml:space="preserve">para la atención de Infecciones de Transmisión Sexual (ITS), Virus de Inmunodeficiencia Humana (VIH) y Síndrome de Inmunodeficiencia Adquirida (SIDA) resaltando las estrategias PrEP y PEP y, Estrategia para la Eliminación de la Transmisión Materno Perinatal (ETMI PLUS) del VIH, la Sífilis, la Hepatitis y la enfermedad de Chagas; </t>
    </r>
    <r>
      <rPr>
        <b/>
        <sz val="10"/>
        <color theme="1"/>
        <rFont val="Verdana"/>
        <family val="2"/>
      </rPr>
      <t xml:space="preserve">se promoverá el seguimiento al cargue al Sistema de Información </t>
    </r>
    <r>
      <rPr>
        <sz val="10"/>
        <color theme="1"/>
        <rFont val="Verdana"/>
        <family val="2"/>
      </rPr>
      <t>de Actividades Comunitarias y Colectivas en Salud Sexual y Reproductiva SISCOSSR.</t>
    </r>
  </si>
  <si>
    <r>
      <t xml:space="preserve">Desarrollar tres </t>
    </r>
    <r>
      <rPr>
        <b/>
        <sz val="10"/>
        <color theme="1"/>
        <rFont val="Verdana"/>
        <family val="2"/>
      </rPr>
      <t xml:space="preserve">(3) encuentros pedagógicos interculturales </t>
    </r>
    <r>
      <rPr>
        <sz val="10"/>
        <color theme="1"/>
        <rFont val="Verdana"/>
        <family val="2"/>
      </rPr>
      <t xml:space="preserve">que integren saberes tradicionales y conocimientos biomédicos para la prevención, manejo y control de las IRA y EDA, </t>
    </r>
    <r>
      <rPr>
        <b/>
        <sz val="10"/>
        <color theme="1"/>
        <rFont val="Verdana"/>
        <family val="2"/>
      </rPr>
      <t>dirigida a cuidadores, líderes y sabedores tradicionales</t>
    </r>
    <r>
      <rPr>
        <sz val="10"/>
        <color theme="1"/>
        <rFont val="Verdana"/>
        <family val="2"/>
      </rPr>
      <t xml:space="preserve"> a través de procesos de </t>
    </r>
    <r>
      <rPr>
        <b/>
        <sz val="10"/>
        <color theme="1"/>
        <rFont val="Verdana"/>
        <family val="2"/>
      </rPr>
      <t xml:space="preserve">adecuación sociocultural </t>
    </r>
    <r>
      <rPr>
        <sz val="10"/>
        <color theme="1"/>
        <rFont val="Verdana"/>
        <family val="2"/>
      </rPr>
      <t>y</t>
    </r>
    <r>
      <rPr>
        <b/>
        <sz val="10"/>
        <color theme="1"/>
        <rFont val="Verdana"/>
        <family val="2"/>
      </rPr>
      <t xml:space="preserve"> con enfoque diferencial </t>
    </r>
    <r>
      <rPr>
        <sz val="10"/>
        <color theme="1"/>
        <rFont val="Verdana"/>
        <family val="2"/>
      </rPr>
      <t>en comunidades indígenas priorizadas del departamento del Amazonas.</t>
    </r>
  </si>
  <si>
    <r>
      <t>Establecer cuatro</t>
    </r>
    <r>
      <rPr>
        <b/>
        <sz val="10"/>
        <color theme="1"/>
        <rFont val="Verdana"/>
        <family val="2"/>
      </rPr>
      <t xml:space="preserve"> (4) mesas técnicas con EAPB e IPS </t>
    </r>
    <r>
      <rPr>
        <sz val="10"/>
        <color theme="1"/>
        <rFont val="Verdana"/>
        <family val="2"/>
      </rPr>
      <t xml:space="preserve"> del departamento del Amazonas, para la</t>
    </r>
    <r>
      <rPr>
        <b/>
        <sz val="10"/>
        <color theme="1"/>
        <rFont val="Verdana"/>
        <family val="2"/>
      </rPr>
      <t xml:space="preserve"> implementación y seguimiento de las Unidades de Rehidratación Oral Comunitaria</t>
    </r>
    <r>
      <rPr>
        <sz val="10"/>
        <color theme="1"/>
        <rFont val="Verdana"/>
        <family val="2"/>
      </rPr>
      <t xml:space="preserve"> (UROCs) y Unidades de Atención Integral a la IRA/EDA (UAIRACs), </t>
    </r>
    <r>
      <rPr>
        <b/>
        <sz val="10"/>
        <color theme="1"/>
        <rFont val="Verdana"/>
        <family val="2"/>
      </rPr>
      <t>garantizando la integración al Programa de Prevención, Manejo y Control de IRA/EDA</t>
    </r>
    <r>
      <rPr>
        <sz val="10"/>
        <color theme="1"/>
        <rFont val="Verdana"/>
        <family val="2"/>
      </rPr>
      <t>, el cumplimiento de la normatividad vigente, l</t>
    </r>
    <r>
      <rPr>
        <b/>
        <sz val="10"/>
        <color theme="1"/>
        <rFont val="Verdana"/>
        <family val="2"/>
      </rPr>
      <t xml:space="preserve">a integración al modelo de atención territorial </t>
    </r>
    <r>
      <rPr>
        <sz val="10"/>
        <color theme="1"/>
        <rFont val="Verdana"/>
        <family val="2"/>
      </rPr>
      <t xml:space="preserve">con </t>
    </r>
    <r>
      <rPr>
        <b/>
        <sz val="10"/>
        <color theme="1"/>
        <rFont val="Verdana"/>
        <family val="2"/>
      </rPr>
      <t>enfoque comunitario, intercultural y priorizando las zonas dispersas.</t>
    </r>
  </si>
  <si>
    <r>
      <t xml:space="preserve">Entidades Territoriales Departamentales, Distritales que </t>
    </r>
    <r>
      <rPr>
        <b/>
        <sz val="10"/>
        <color theme="1"/>
        <rFont val="Verdana"/>
        <family val="2"/>
      </rPr>
      <t>organizan la prestación de servicios de salud en redes integrales e integradas territoriales</t>
    </r>
    <r>
      <rPr>
        <sz val="10"/>
        <color theme="1"/>
        <rFont val="Verdana"/>
        <family val="2"/>
      </rPr>
      <t xml:space="preserve"> bajo un modelo de salud predictivo, preventivo y resolutivo </t>
    </r>
    <r>
      <rPr>
        <b/>
        <sz val="10"/>
        <color theme="1"/>
        <rFont val="Verdana"/>
        <family val="2"/>
      </rPr>
      <t>fundamentado en la Atención Primaria en Salud – APS</t>
    </r>
    <r>
      <rPr>
        <sz val="10"/>
        <color theme="1"/>
        <rFont val="Verdana"/>
        <family val="2"/>
      </rPr>
      <t xml:space="preserve"> con criterios de subsidiaridad y complementariedad.   </t>
    </r>
  </si>
  <si>
    <r>
      <rPr>
        <b/>
        <sz val="10"/>
        <color theme="1"/>
        <rFont val="Verdana"/>
        <family val="2"/>
      </rPr>
      <t>Participar en cuatro (4) sesiones de las mesas intersectoriales de coordinación (MIAF, COTSA y CISAN</t>
    </r>
    <r>
      <rPr>
        <sz val="10"/>
        <color theme="1"/>
        <rFont val="Verdana"/>
        <family val="2"/>
      </rPr>
      <t>), para</t>
    </r>
    <r>
      <rPr>
        <b/>
        <sz val="10"/>
        <color theme="1"/>
        <rFont val="Verdana"/>
        <family val="2"/>
      </rPr>
      <t xml:space="preserve"> promover la articulación de acciones conjuntas con los diferentes sectore</t>
    </r>
    <r>
      <rPr>
        <sz val="10"/>
        <color theme="1"/>
        <rFont val="Verdana"/>
        <family val="2"/>
      </rPr>
      <t xml:space="preserve">s que contribuyan al mejoramiento de los resultados en salud relacionados con la </t>
    </r>
    <r>
      <rPr>
        <b/>
        <sz val="10"/>
        <color theme="1"/>
        <rFont val="Verdana"/>
        <family val="2"/>
      </rPr>
      <t>prevención, atención y control de las Infecciones Respiratorias Agudas (IRA) y Enfermedades Diarreicas Agudas (EDA)</t>
    </r>
    <r>
      <rPr>
        <sz val="10"/>
        <color theme="1"/>
        <rFont val="Verdana"/>
        <family val="2"/>
      </rPr>
      <t xml:space="preserve"> en el departamento del Amazonas.</t>
    </r>
  </si>
  <si>
    <r>
      <t xml:space="preserve">Analizar y consolidar de manera semestral el avance de la </t>
    </r>
    <r>
      <rPr>
        <b/>
        <sz val="10"/>
        <color theme="1"/>
        <rFont val="Verdana"/>
        <family val="2"/>
      </rPr>
      <t xml:space="preserve">gestión, seguimiento y monitoreo de las acciones del Plan de Intervenciones Colectivas (PIC) </t>
    </r>
    <r>
      <rPr>
        <sz val="10"/>
        <color theme="1"/>
        <rFont val="Verdana"/>
        <family val="2"/>
      </rPr>
      <t>relacionadas con el Programa de Prevención, Manejo y Control de IRA/EDA en los territorios del departamento del Amazonas</t>
    </r>
  </si>
  <si>
    <r>
      <rPr>
        <b/>
        <sz val="10"/>
        <color theme="1"/>
        <rFont val="Verdana"/>
        <family val="2"/>
      </rPr>
      <t>Desarrollar cinco (5) intervenciones de apoyo técnic</t>
    </r>
    <r>
      <rPr>
        <sz val="10"/>
        <color theme="1"/>
        <rFont val="Verdana"/>
        <family val="2"/>
      </rPr>
      <t xml:space="preserve">o orientadas a fortalecer los procesos de gestión en salud pública en municipios y zonas no municipalizadas, </t>
    </r>
    <r>
      <rPr>
        <b/>
        <sz val="10"/>
        <color theme="1"/>
        <rFont val="Verdana"/>
        <family val="2"/>
      </rPr>
      <t>en el marco del cuidado integral de la salud,</t>
    </r>
    <r>
      <rPr>
        <sz val="10"/>
        <color theme="1"/>
        <rFont val="Verdana"/>
        <family val="2"/>
      </rPr>
      <t xml:space="preserve"> asegurando la complementariedad, articulación y concurrencia del Programa de </t>
    </r>
    <r>
      <rPr>
        <b/>
        <sz val="10"/>
        <color theme="1"/>
        <rFont val="Verdana"/>
        <family val="2"/>
      </rPr>
      <t>Prevención, Manejo y Control de las Infecciones Respiratorias Agudas (IRA) y las Enfermedades Diarreicas Agudas (EDA)</t>
    </r>
    <r>
      <rPr>
        <sz val="10"/>
        <color theme="1"/>
        <rFont val="Verdana"/>
        <family val="2"/>
      </rPr>
      <t xml:space="preserve"> en los territorios priorizados.</t>
    </r>
  </si>
  <si>
    <r>
      <t xml:space="preserve">Realizar </t>
    </r>
    <r>
      <rPr>
        <b/>
        <sz val="10"/>
        <color theme="1"/>
        <rFont val="Verdana"/>
        <family val="2"/>
      </rPr>
      <t xml:space="preserve">seguimiento y reportes en el Sistema de información PAI web, </t>
    </r>
    <r>
      <rPr>
        <sz val="10"/>
        <color theme="1"/>
        <rFont val="Verdana"/>
        <family val="2"/>
      </rPr>
      <t>de acuerdo con lo establecido en lineamientos del nivel nacional. (Solicitudes de insumos, actualización de inventario, reportes de dosis aplicadas por biológico, calidad del dato, entre otros).</t>
    </r>
  </si>
  <si>
    <r>
      <rPr>
        <b/>
        <sz val="10"/>
        <color theme="1"/>
        <rFont val="Verdana"/>
        <family val="2"/>
      </rPr>
      <t>Realizar seguimiento y reportes en el Sistema de información PAI web</t>
    </r>
    <r>
      <rPr>
        <sz val="10"/>
        <color theme="1"/>
        <rFont val="Verdana"/>
        <family val="2"/>
      </rPr>
      <t>, de acuerdo con lo establecido en lineamientos del nivel nacional. (Solicitudes de insumos, actualización de inventario, reportes de dosis aplicadas por biológico, calidad del dato, entre otros).</t>
    </r>
  </si>
  <si>
    <r>
      <t xml:space="preserve">Ejecutar </t>
    </r>
    <r>
      <rPr>
        <b/>
        <sz val="10"/>
        <color theme="1"/>
        <rFont val="Verdana"/>
        <family val="2"/>
      </rPr>
      <t>asistencia técnica y seguimiento al cumplimiento de  lineamientos, manual técnico operativo del programa, uso correcto del sistema de información PAI web</t>
    </r>
    <r>
      <rPr>
        <sz val="10"/>
        <color theme="1"/>
        <rFont val="Verdana"/>
        <family val="2"/>
      </rPr>
      <t>, evaluación de coberturas, entre otros; a aseguradores, prestadores y  entidades territoriales municipales</t>
    </r>
  </si>
  <si>
    <r>
      <rPr>
        <b/>
        <sz val="10"/>
        <color theme="1"/>
        <rFont val="Verdana"/>
        <family val="2"/>
      </rPr>
      <t xml:space="preserve">Coordinar y Desarrollar cada una de las jornadas nacionales de vacunación (COVID 19, Sarampión  -  Rubéola, Influenza, Fiebre Amarilla) </t>
    </r>
    <r>
      <rPr>
        <sz val="10"/>
        <color theme="1"/>
        <rFont val="Verdana"/>
        <family val="2"/>
      </rPr>
      <t>y otras jornadas de intensificación, búsqueda de población susceptible, canalización, demanda inducida), en municipios y áreas no municipalizadas</t>
    </r>
  </si>
  <si>
    <r>
      <rPr>
        <b/>
        <sz val="10"/>
        <color theme="1"/>
        <rFont val="Verdana"/>
        <family val="2"/>
      </rPr>
      <t xml:space="preserve">Desarrollar capacidades al recurso humano que realiza las acciones de vacunación </t>
    </r>
    <r>
      <rPr>
        <sz val="10"/>
        <color theme="1"/>
        <rFont val="Verdana"/>
        <family val="2"/>
      </rPr>
      <t>en el departamento en articulación con el Ministerio de Salud y Protección Social y/o instituciones aliadas.</t>
    </r>
  </si>
  <si>
    <r>
      <rPr>
        <b/>
        <sz val="10"/>
        <color theme="1"/>
        <rFont val="Verdana"/>
        <family val="2"/>
      </rPr>
      <t>Realizar la correcta conservación, almacenamiento y transporte de biológicos</t>
    </r>
    <r>
      <rPr>
        <sz val="10"/>
        <color theme="1"/>
        <rFont val="Verdana"/>
        <family val="2"/>
      </rPr>
      <t xml:space="preserve"> y demás insumos del programa en el Centro de Acopio departamental, según normas técnicas vigentes.</t>
    </r>
  </si>
  <si>
    <r>
      <t>Desarrollar</t>
    </r>
    <r>
      <rPr>
        <b/>
        <sz val="10"/>
        <color theme="1"/>
        <rFont val="Verdana"/>
        <family val="2"/>
      </rPr>
      <t xml:space="preserve"> acciones sectoriales y  transectoriales </t>
    </r>
    <r>
      <rPr>
        <sz val="10"/>
        <color theme="1"/>
        <rFont val="Verdana"/>
        <family val="2"/>
      </rPr>
      <t xml:space="preserve">para disminuir el riesgo de aparición de </t>
    </r>
    <r>
      <rPr>
        <b/>
        <sz val="10"/>
        <color theme="1"/>
        <rFont val="Verdana"/>
        <family val="2"/>
      </rPr>
      <t xml:space="preserve">enfermedades inmunoprevenibles </t>
    </r>
    <r>
      <rPr>
        <sz val="10"/>
        <color theme="1"/>
        <rFont val="Verdana"/>
        <family val="2"/>
      </rPr>
      <t>en municipios y zonas no municipalizadas, en el marco de la normatividad y lineamientos vigentes.</t>
    </r>
  </si>
  <si>
    <r>
      <rPr>
        <b/>
        <sz val="10"/>
        <color theme="1"/>
        <rFont val="Verdana"/>
        <family val="2"/>
      </rPr>
      <t xml:space="preserve">Intensificar las acciones del programa ampliado de inmunizaciones </t>
    </r>
    <r>
      <rPr>
        <sz val="10"/>
        <color theme="1"/>
        <rFont val="Verdana"/>
        <family val="2"/>
      </rPr>
      <t xml:space="preserve">en los niveles: institucional, comunitario, y educativo </t>
    </r>
    <r>
      <rPr>
        <b/>
        <sz val="10"/>
        <color theme="1"/>
        <rFont val="Verdana"/>
        <family val="2"/>
      </rPr>
      <t xml:space="preserve">en articulación con otros actores </t>
    </r>
    <r>
      <rPr>
        <sz val="10"/>
        <color theme="1"/>
        <rFont val="Verdana"/>
        <family val="2"/>
      </rPr>
      <t>del Sistema General de Seguridad Social en Salud – SGSSS</t>
    </r>
  </si>
  <si>
    <r>
      <rPr>
        <b/>
        <sz val="10"/>
        <color theme="1"/>
        <rFont val="Verdana"/>
        <family val="2"/>
      </rPr>
      <t>Evaluar y hacer seguimiento a los indicadores de vacunación,</t>
    </r>
    <r>
      <rPr>
        <sz val="10"/>
        <color theme="1"/>
        <rFont val="Verdana"/>
        <family val="2"/>
      </rPr>
      <t xml:space="preserve">
en población vulnerable, población especial, y otras poblaciones priorizadas 
y así mismo, a los indicadores trazadores de los municipios de
riesgo.</t>
    </r>
  </si>
  <si>
    <r>
      <t xml:space="preserve">Articular y desarrollar acciones </t>
    </r>
    <r>
      <rPr>
        <b/>
        <sz val="10"/>
        <color theme="1"/>
        <rFont val="Verdana"/>
        <family val="2"/>
      </rPr>
      <t>con el equipo de vigilancia en salud pública</t>
    </r>
    <r>
      <rPr>
        <sz val="10"/>
        <color theme="1"/>
        <rFont val="Verdana"/>
        <family val="2"/>
      </rPr>
      <t>, para el análisis de riesgo de eventos de interés en salud pública inmunoprevenibles e implementación de acciones de vacunación específicas para el control</t>
    </r>
  </si>
  <si>
    <r>
      <t xml:space="preserve">Desarrollar e implementar </t>
    </r>
    <r>
      <rPr>
        <b/>
        <sz val="10"/>
        <color theme="1"/>
        <rFont val="Verdana"/>
        <family val="2"/>
      </rPr>
      <t xml:space="preserve">estrategias de intervención de base comunitaria e institucional en el marco de la APS </t>
    </r>
    <r>
      <rPr>
        <sz val="10"/>
        <color theme="1"/>
        <rFont val="Verdana"/>
        <family val="2"/>
      </rPr>
      <t>para el diagnóstico, tratamiento y seguimiento  de las enfermedades endemo-epidémicas</t>
    </r>
  </si>
  <si>
    <r>
      <rPr>
        <b/>
        <sz val="10"/>
        <color theme="1"/>
        <rFont val="Verdana"/>
        <family val="2"/>
      </rPr>
      <t xml:space="preserve">Implementar estrategia intersectorial </t>
    </r>
    <r>
      <rPr>
        <sz val="10"/>
        <color theme="1"/>
        <rFont val="Verdana"/>
        <family val="2"/>
      </rPr>
      <t xml:space="preserve">de apoyo a la </t>
    </r>
    <r>
      <rPr>
        <b/>
        <sz val="10"/>
        <color theme="1"/>
        <rFont val="Verdana"/>
        <family val="2"/>
      </rPr>
      <t xml:space="preserve">promoción de los derechos sexuales y reproductivos de los jóvenes,  </t>
    </r>
    <r>
      <rPr>
        <sz val="10"/>
        <color theme="1"/>
        <rFont val="Verdana"/>
        <family val="2"/>
      </rPr>
      <t xml:space="preserve">y procesos de interacción y movilización  de la </t>
    </r>
    <r>
      <rPr>
        <b/>
        <sz val="10"/>
        <color theme="1"/>
        <rFont val="Verdana"/>
        <family val="2"/>
      </rPr>
      <t xml:space="preserve">población joven en todos los entornos   </t>
    </r>
    <r>
      <rPr>
        <sz val="10"/>
        <color theme="1"/>
        <rFont val="Verdana"/>
        <family val="2"/>
      </rPr>
      <t xml:space="preserve">(población escolarizada, no escolarizada, migrantes, privados de la libertad) </t>
    </r>
  </si>
  <si>
    <r>
      <rPr>
        <b/>
        <sz val="10"/>
        <color theme="1"/>
        <rFont val="Verdana"/>
        <family val="2"/>
      </rPr>
      <t>Realizar capacitacion a la comunidad educativa en el abordaje de promocion de los derechos sexuales y reproductivo</t>
    </r>
    <r>
      <rPr>
        <sz val="10"/>
        <color theme="1"/>
        <rFont val="Verdana"/>
        <family val="2"/>
      </rPr>
      <t xml:space="preserve">s que incluya  kit pedagógico autonomia reproductiva y la anticoncepción, con programa de educación continua a pjovene smultiplicadores </t>
    </r>
  </si>
  <si>
    <r>
      <t xml:space="preserve">Desarrollar </t>
    </r>
    <r>
      <rPr>
        <b/>
        <sz val="10"/>
        <color theme="1"/>
        <rFont val="Verdana"/>
        <family val="2"/>
      </rPr>
      <t xml:space="preserve">acciones de información, educación y comunicación </t>
    </r>
    <r>
      <rPr>
        <sz val="10"/>
        <color theme="1"/>
        <rFont val="Verdana"/>
        <family val="2"/>
      </rPr>
      <t xml:space="preserve">en el </t>
    </r>
    <r>
      <rPr>
        <b/>
        <sz val="10"/>
        <color theme="1"/>
        <rFont val="Verdana"/>
        <family val="2"/>
      </rPr>
      <t>componente de  AIEPI comunitario y salud sexual y reproductiva</t>
    </r>
    <r>
      <rPr>
        <sz val="10"/>
        <color theme="1"/>
        <rFont val="Verdana"/>
        <family val="2"/>
      </rPr>
      <t xml:space="preserve">  con diferencial </t>
    </r>
    <r>
      <rPr>
        <b/>
        <sz val="10"/>
        <color theme="1"/>
        <rFont val="Verdana"/>
        <family val="2"/>
      </rPr>
      <t xml:space="preserve">y adecuación sociocultural . </t>
    </r>
    <r>
      <rPr>
        <sz val="10"/>
        <color theme="1"/>
        <rFont val="Verdana"/>
        <family val="2"/>
      </rPr>
      <t>Comprende acciones de educación y comunicación  intercambio cultural ,prácticas ancestrales y dialogo de saberes</t>
    </r>
  </si>
  <si>
    <r>
      <t>Implementar estrategias de</t>
    </r>
    <r>
      <rPr>
        <b/>
        <sz val="10"/>
        <color theme="1"/>
        <rFont val="Verdana"/>
        <family val="2"/>
      </rPr>
      <t xml:space="preserve"> IEC de alto impacto  para las intervenciones con alcance colectivo del modelo de protección integral de salud materno perinatal</t>
    </r>
    <r>
      <rPr>
        <sz val="10"/>
        <color theme="1"/>
        <rFont val="Verdana"/>
        <family val="2"/>
      </rPr>
      <t xml:space="preserve"> y de primera infancia, infancia, adolescencia y juventud</t>
    </r>
  </si>
  <si>
    <r>
      <t xml:space="preserve">Desarrollar </t>
    </r>
    <r>
      <rPr>
        <b/>
        <sz val="10"/>
        <color theme="1"/>
        <rFont val="Verdana"/>
        <family val="2"/>
      </rPr>
      <t xml:space="preserve">acciones de  saberes ancestrales indigenas y afrodescendientes </t>
    </r>
    <r>
      <rPr>
        <sz val="10"/>
        <color theme="1"/>
        <rFont val="Verdana"/>
        <family val="2"/>
      </rPr>
      <t xml:space="preserve">con presencia en el territorio a traves de fortalecimiento de las practicas ancestrales en la comunidad o nicho </t>
    </r>
  </si>
  <si>
    <r>
      <t xml:space="preserve">84. </t>
    </r>
    <r>
      <rPr>
        <b/>
        <sz val="10"/>
        <color rgb="FF000000"/>
        <rFont val="Verdana"/>
        <family val="2"/>
      </rPr>
      <t xml:space="preserve">Actualizar el documento PTRRMR </t>
    </r>
    <r>
      <rPr>
        <sz val="10"/>
        <color rgb="FF000000"/>
        <rFont val="Verdana"/>
        <family val="2"/>
      </rPr>
      <t>incorporando los resultados del monitoreo de indicadores estratégicos y las necesidades priorizadas de la red pública de servicios de salud del departamento</t>
    </r>
  </si>
  <si>
    <r>
      <t>85. Realizar acompañamiento a las Empresas Sociales del Estado (ESE) priorizadas p</t>
    </r>
    <r>
      <rPr>
        <b/>
        <sz val="10"/>
        <color rgb="FF000000"/>
        <rFont val="Verdana"/>
        <family val="2"/>
      </rPr>
      <t>ara integrar el análisis de oferta y demanda, capacidad instalada</t>
    </r>
    <r>
      <rPr>
        <sz val="10"/>
        <color rgb="FF000000"/>
        <rFont val="Verdana"/>
        <family val="2"/>
      </rPr>
      <t xml:space="preserve"> y recursos disponibles como base para el monitoreo continuo de indicadores estratégicos</t>
    </r>
  </si>
  <si>
    <r>
      <t xml:space="preserve">Dirección de Prestación de Servicios y Atención Primaria 
Subdirección de Prestación de Servicios 
Grupo de Gestión de la Atención Primaria en Salud 
</t>
    </r>
    <r>
      <rPr>
        <b/>
        <sz val="12"/>
        <color theme="1"/>
        <rFont val="Verdana"/>
        <family val="2"/>
      </rPr>
      <t>Matriz de análisis de pertinencia del PAS 2026 con Atención Primaria en Salud y Plan Nacional de Salud Rural</t>
    </r>
    <r>
      <rPr>
        <b/>
        <sz val="11"/>
        <color theme="1"/>
        <rFont val="Verdana"/>
        <family val="2"/>
      </rPr>
      <t xml:space="preserve">
</t>
    </r>
    <r>
      <rPr>
        <sz val="11"/>
        <color theme="1"/>
        <rFont val="Verdana"/>
        <family val="2"/>
      </rPr>
      <t>Fuente: Programación del Plan de Acción en Salud 2026</t>
    </r>
  </si>
  <si>
    <t>2. Eje estratégico PDSP 2022-2031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</si>
</sst>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0"/>
      <name val="Arial Narrow"/>
      <family val="2"/>
    </font>
    <font>
      <sz val="10"/>
      <color theme="1"/>
      <name val="Arial Narrow"/>
      <family val="2"/>
    </font>
    <font>
      <sz val="11"/>
      <color theme="1"/>
      <name val="Calibri"/>
      <family val="2"/>
      <scheme val="minor"/>
    </font>
    <font>
      <sz val="11"/>
      <color theme="1"/>
      <name val="Verdana"/>
      <family val="2"/>
    </font>
    <font>
      <b/>
      <sz val="11"/>
      <color theme="1"/>
      <name val="Verdana"/>
      <family val="2"/>
    </font>
    <font>
      <b/>
      <sz val="10"/>
      <color theme="0"/>
      <name val="Verdana"/>
      <family val="2"/>
    </font>
    <font>
      <sz val="10"/>
      <color theme="1"/>
      <name val="Verdana"/>
      <family val="2"/>
    </font>
    <font>
      <b/>
      <sz val="10"/>
      <color theme="1"/>
      <name val="Verdana"/>
      <family val="2"/>
    </font>
    <font>
      <sz val="10"/>
      <color rgb="FF000000"/>
      <name val="Verdana"/>
      <family val="2"/>
    </font>
    <font>
      <sz val="10"/>
      <name val="Verdana"/>
      <family val="2"/>
    </font>
    <font>
      <sz val="10"/>
      <color rgb="FF0070C0"/>
      <name val="Verdana"/>
      <family val="2"/>
    </font>
    <font>
      <b/>
      <sz val="10"/>
      <color rgb="FF000000"/>
      <name val="Verdana"/>
      <family val="2"/>
    </font>
    <font>
      <sz val="10"/>
      <color rgb="FF9C0006"/>
      <name val="Verdana"/>
      <family val="2"/>
    </font>
    <font>
      <b/>
      <sz val="12"/>
      <color theme="1"/>
      <name val="Verdana"/>
      <family val="2"/>
    </font>
  </fonts>
  <fills count="6">
    <fill>
      <patternFill patternType="none"/>
    </fill>
    <fill>
      <patternFill patternType="gray125"/>
    </fill>
    <fill>
      <patternFill patternType="solid">
        <fgColor theme="8" tint="0.79998168889431442"/>
        <bgColor theme="2"/>
      </patternFill>
    </fill>
    <fill>
      <patternFill patternType="solid">
        <fgColor theme="0"/>
        <bgColor indexed="64"/>
      </patternFill>
    </fill>
    <fill>
      <patternFill patternType="solid">
        <fgColor rgb="FFFFFFFF"/>
        <bgColor rgb="FF000000"/>
      </patternFill>
    </fill>
    <fill>
      <patternFill patternType="solid">
        <fgColor rgb="FF32B4A8"/>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indexed="64"/>
      </bottom>
      <diagonal/>
    </border>
  </borders>
  <cellStyleXfs count="2">
    <xf numFmtId="0" fontId="0" fillId="0" borderId="0"/>
    <xf numFmtId="9" fontId="3" fillId="0" borderId="0" applyFont="0" applyFill="0" applyBorder="0" applyAlignment="0" applyProtection="0"/>
  </cellStyleXfs>
  <cellXfs count="35">
    <xf numFmtId="0" fontId="0" fillId="0" borderId="0" xfId="0"/>
    <xf numFmtId="0" fontId="0" fillId="0" borderId="1" xfId="0" applyBorder="1"/>
    <xf numFmtId="0" fontId="0" fillId="0" borderId="0" xfId="0" pivotButton="1"/>
    <xf numFmtId="0" fontId="0" fillId="0" borderId="0" xfId="0" applyAlignment="1">
      <alignment horizontal="left"/>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1" fillId="2" borderId="2" xfId="0" applyFont="1" applyFill="1" applyBorder="1" applyAlignment="1">
      <alignment horizontal="center" vertical="center" wrapText="1"/>
    </xf>
    <xf numFmtId="9" fontId="0" fillId="0" borderId="0" xfId="1" applyFont="1"/>
    <xf numFmtId="2" fontId="0" fillId="0" borderId="1" xfId="0" applyNumberFormat="1" applyBorder="1"/>
    <xf numFmtId="1" fontId="0" fillId="0" borderId="1" xfId="0" applyNumberFormat="1" applyBorder="1"/>
    <xf numFmtId="0" fontId="4" fillId="0" borderId="0" xfId="0" applyFont="1"/>
    <xf numFmtId="0" fontId="5" fillId="0" borderId="3" xfId="0" applyFont="1" applyBorder="1" applyAlignment="1">
      <alignment horizontal="center" vertical="center" wrapText="1"/>
    </xf>
    <xf numFmtId="0" fontId="5" fillId="0" borderId="3" xfId="0" applyFont="1" applyBorder="1" applyAlignment="1">
      <alignment horizontal="center" vertical="center"/>
    </xf>
    <xf numFmtId="0" fontId="6" fillId="5"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pplyProtection="1">
      <alignment horizontal="left" vertical="center" wrapText="1"/>
      <protection locked="0"/>
    </xf>
    <xf numFmtId="0" fontId="7" fillId="0" borderId="1" xfId="0" applyFont="1" applyBorder="1" applyAlignment="1">
      <alignment horizontal="left" vertical="center"/>
    </xf>
    <xf numFmtId="0" fontId="7" fillId="0" borderId="1" xfId="0" applyFont="1" applyBorder="1" applyAlignment="1">
      <alignment horizontal="center" vertical="center"/>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1" xfId="0" applyFont="1" applyBorder="1" applyAlignment="1">
      <alignment horizontal="left" vertical="center" wrapText="1"/>
    </xf>
    <xf numFmtId="0" fontId="10" fillId="0" borderId="1" xfId="0" applyFont="1" applyBorder="1" applyAlignment="1" applyProtection="1">
      <alignment horizontal="left" vertical="center" wrapText="1"/>
      <protection locked="0"/>
    </xf>
    <xf numFmtId="0" fontId="11" fillId="0" borderId="1" xfId="0" applyFont="1" applyBorder="1" applyAlignment="1" applyProtection="1">
      <alignment horizontal="left" vertical="center" wrapText="1"/>
      <protection locked="0"/>
    </xf>
    <xf numFmtId="9" fontId="7" fillId="0" borderId="1" xfId="0" applyNumberFormat="1" applyFont="1" applyBorder="1" applyAlignment="1" applyProtection="1">
      <alignment horizontal="left" vertical="center" wrapText="1"/>
      <protection locked="0"/>
    </xf>
    <xf numFmtId="0" fontId="9" fillId="0" borderId="1" xfId="0" applyFont="1" applyBorder="1" applyAlignment="1">
      <alignment horizontal="left" vertical="top" wrapText="1"/>
    </xf>
    <xf numFmtId="0" fontId="7" fillId="0" borderId="0" xfId="0" applyFont="1"/>
    <xf numFmtId="0" fontId="13" fillId="0" borderId="1" xfId="0" applyFont="1" applyBorder="1" applyAlignment="1">
      <alignment horizontal="left" vertical="center" wrapText="1"/>
    </xf>
    <xf numFmtId="0" fontId="7" fillId="3" borderId="1" xfId="0" applyFont="1" applyFill="1" applyBorder="1" applyAlignment="1" applyProtection="1">
      <alignment horizontal="left" vertical="center" wrapText="1"/>
      <protection locked="0"/>
    </xf>
    <xf numFmtId="0" fontId="7" fillId="0" borderId="1" xfId="0" applyFont="1" applyBorder="1" applyAlignment="1" applyProtection="1">
      <alignment horizontal="left" vertical="center"/>
      <protection locked="0"/>
    </xf>
    <xf numFmtId="0" fontId="10" fillId="0" borderId="1" xfId="0" applyFont="1" applyBorder="1" applyAlignment="1" applyProtection="1">
      <alignment horizontal="left" vertical="center"/>
      <protection locked="0"/>
    </xf>
    <xf numFmtId="0" fontId="12" fillId="0" borderId="1" xfId="0" applyFont="1" applyBorder="1" applyAlignment="1">
      <alignment horizontal="left" vertical="center" wrapText="1"/>
    </xf>
    <xf numFmtId="0" fontId="10" fillId="4" borderId="1" xfId="0" applyFont="1" applyFill="1" applyBorder="1" applyAlignment="1">
      <alignment horizontal="left" vertical="center" wrapText="1"/>
    </xf>
    <xf numFmtId="0" fontId="9" fillId="4" borderId="1" xfId="0" applyFont="1" applyFill="1" applyBorder="1" applyAlignment="1">
      <alignment horizontal="left" vertical="center" wrapText="1"/>
    </xf>
    <xf numFmtId="0" fontId="2" fillId="0" borderId="4" xfId="0" applyFont="1" applyFill="1" applyBorder="1" applyAlignment="1">
      <alignment horizontal="left" vertical="center"/>
    </xf>
    <xf numFmtId="0" fontId="2" fillId="0" borderId="4" xfId="0" applyFont="1" applyFill="1" applyBorder="1" applyAlignment="1">
      <alignment horizontal="center" vertical="center"/>
    </xf>
  </cellXfs>
  <cellStyles count="2">
    <cellStyle name="Normal" xfId="0" builtinId="0"/>
    <cellStyle name="Porcentaje" xfId="1" builtinId="5"/>
  </cellStyles>
  <dxfs count="5">
    <dxf>
      <numFmt numFmtId="1" formatCode="0"/>
    </dxf>
    <dxf>
      <numFmt numFmtId="2" formatCode="0.0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158750</xdr:colOff>
      <xdr:row>0</xdr:row>
      <xdr:rowOff>254000</xdr:rowOff>
    </xdr:from>
    <xdr:to>
      <xdr:col>0</xdr:col>
      <xdr:colOff>1071033</xdr:colOff>
      <xdr:row>0</xdr:row>
      <xdr:rowOff>1076960</xdr:rowOff>
    </xdr:to>
    <xdr:pic>
      <xdr:nvPicPr>
        <xdr:cNvPr id="3" name="Imagen 2">
          <a:extLst>
            <a:ext uri="{FF2B5EF4-FFF2-40B4-BE49-F238E27FC236}">
              <a16:creationId xmlns:a16="http://schemas.microsoft.com/office/drawing/2014/main" id="{E7CF2065-D968-EA32-9E11-58D0796AAA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8750" y="254000"/>
          <a:ext cx="912283" cy="822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andra Liliana Fuentes Rueda" refreshedDate="46184.454752662037" createdVersion="7" refreshedVersion="7" minRefreshableVersion="3" recordCount="765" xr:uid="{13CD3E6D-1C87-4114-882E-1F26CEAAC7F7}">
  <cacheSource type="worksheet">
    <worksheetSource ref="A2:I767" sheet="Matriz consolidada"/>
  </cacheSource>
  <cacheFields count="9">
    <cacheField name="DPTO / DISTRITO" numFmtId="0">
      <sharedItems count="31">
        <s v="AMAZONAS"/>
        <s v="ARAUCA"/>
        <s v="ATLANTICO"/>
        <s v="BOGOTA"/>
        <s v="BOLIVAR"/>
        <s v="BOYACA"/>
        <s v="BUENAVENTURA"/>
        <s v="CALDAS"/>
        <s v="CALI"/>
        <s v="CAQUETA"/>
        <s v="CARTAGENA"/>
        <s v="CASANARE"/>
        <s v="CAUCA"/>
        <s v="CESAR"/>
        <s v="CHOCO"/>
        <s v="CORDOBA"/>
        <s v="CUNDINAMARCA"/>
        <s v="GUAINIA"/>
        <s v="GUAVIARE"/>
        <s v="LA GUAJIRA"/>
        <s v="MAGDALENA"/>
        <s v="NARIÑO"/>
        <s v="NORTE DE SANTANDER"/>
        <s v="SAN ANDRES"/>
        <s v="SANTA MARTA"/>
        <s v="SANTANDER"/>
        <s v="SUCRE"/>
        <s v="TOLIMA"/>
        <s v="VALLE DEL CAUCA"/>
        <s v="VAUPES"/>
        <s v="VICHADA"/>
      </sharedItems>
    </cacheField>
    <cacheField name="0.Id Actividad" numFmtId="0">
      <sharedItems containsMixedTypes="1" containsNumber="1" containsInteger="1" minValue="1" maxValue="585"/>
    </cacheField>
    <cacheField name="2. Eje estrátegico PDSP 2022-2031" numFmtId="0">
      <sharedItems/>
    </cacheField>
    <cacheField name="4. Resultado esperado por Eje PDSP 2022-2031" numFmtId="0">
      <sharedItems longText="1"/>
    </cacheField>
    <cacheField name="5. Estrategia del Plan Territorial de Salud" numFmtId="0">
      <sharedItems longText="1"/>
    </cacheField>
    <cacheField name="12. Línea Operativa PDSP 2022-2031" numFmtId="0">
      <sharedItems/>
    </cacheField>
    <cacheField name="14. Actividad" numFmtId="0">
      <sharedItems containsBlank="1" longText="1"/>
    </cacheField>
    <cacheField name="Nivel de pertinencia" numFmtId="0">
      <sharedItems count="5">
        <s v="Media "/>
        <s v="Alta"/>
        <s v="Baja"/>
        <s v="Nula"/>
        <s v="Media" u="1"/>
      </sharedItems>
    </cacheField>
    <cacheField name="Puntaje" numFmtId="0">
      <sharedItems containsSemiMixedTypes="0" containsString="0" containsNumber="1" containsInteger="1" minValue="0" maxValue="3" count="4">
        <n v="2"/>
        <n v="3"/>
        <n v="1"/>
        <n v="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65">
  <r>
    <x v="0"/>
    <n v="110"/>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er capacidad del talento humano para que las acciones de prevención, atención e intervención en salud se desarrolle con enfoque diferencial armonizado con la normatividad. "/>
    <s v="CUIDADO DE LA SALUD EN EL TERRITORIO."/>
    <s v="Ejecutar acciones que permitan el fortalecimiento de habilidades para la gestión en salud mediante articulación y acompañamiento técnico institucional y comunitario (priorizando poblaciones de alto valor), con el propósito de monitorear y evaluar la implementación de los lineamientos para la atención de Infecciones de Transmisión Sexual (ITS), Virus de Inmunodeficiencia Humana (VIH) y Síndrome de Inmunodeficiencia Adquirida (SIDA) resaltando las estrategias PrEP y PEP y, Estrategia para la Eliminación de la Transmisión Materno Perinatal (ETMI PLUS) del VIH, la Sífilis, la Hepatitis y la enfermedad de Chagas; se promoverá el seguimiento al cargue al Sistema de Información de Actividades Comunitarias y Colectivas en Salud Sexual y Reproductiva SISCOSSR."/>
    <x v="0"/>
    <x v="0"/>
  </r>
  <r>
    <x v="0"/>
    <n v="160"/>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Articular los servicios sociosanitarios intersectorial y comunitarios."/>
    <s v="ACUERDOS SOCIALES Y COMUNITARIOS PARA LA TRANSFORMACIÓN DE LAS INEQUIDADES EN SALUD  Y LA INCIDENCIA SOBRE LOS DETERMINANTES SOCIALES DE LA SALUD EN EL TERRITORIO."/>
    <s v="Desarrollar tres (3) encuentros pedagógicos interculturales que integren saberes tradicionales y conocimientos biomédicos para la prevención, manejo y control de las IRA y EDA, dirigida a cuidadores, líderes y sabedores tradicionales a través de procesos de adecuación sociocultural y con enfoque diferencial en comunidades indígenas priorizadas del departamento del Amazonas."/>
    <x v="1"/>
    <x v="1"/>
  </r>
  <r>
    <x v="0"/>
    <n v="16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Articular los servicios sociosanitarios intersectorial y comunitarios."/>
    <s v="ACUERDOS SOCIALES Y COMUNITARIOS PARA LA TRANSFORMACIÓN DE LAS INEQUIDADES EN SALUD  Y LA INCIDENCIA SOBRE LOS DETERMINANTES SOCIALES DE LA SALUD EN EL TERRITORIO."/>
    <s v="Establecer cuatro (4) mesas técnicas con EAPB e IPS  del departamento del Amazonas, para la implementación y seguimiento de las Unidades de Rehidratación Oral Comunitaria (UROCs) y Unidades de Atención Integral a la IRA/EDA (UAIRACs), garantizando la integración al Programa de Prevención, Manejo y Control de IRA/EDA, el cumplimiento de la normatividad vigente, la integración al modelo de atención territorial con enfoque comunitario, intercultural y priorizando las zonas dispersas."/>
    <x v="1"/>
    <x v="1"/>
  </r>
  <r>
    <x v="0"/>
    <n v="16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Articular los servicios sociosanitarios intersectorial y comunitarios."/>
    <s v="ACUERDOS SOCIALES Y COMUNITARIOS PARA LA TRANSFORMACIÓN DE LAS INEQUIDADES EN SALUD  Y LA INCIDENCIA SOBRE LOS DETERMINANTES SOCIALES DE LA SALUD EN EL TERRITORIO."/>
    <s v="Participar en cuatro (4) sesiones de las mesas intersectoriales de coordinación (MIAF, COTSA y CISAN), para promover la articulación de acciones conjuntas con los diferentes sectores que contribuyan al mejoramiento de los resultados en salud relacionados con la prevención, atención y control de las Infecciones Respiratorias Agudas (IRA) y Enfermedades Diarreicas Agudas (EDA) en el departamento del Amazonas."/>
    <x v="1"/>
    <x v="1"/>
  </r>
  <r>
    <x v="0"/>
    <n v="16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Articular los servicios sociosanitarios intersectorial y comunitarios."/>
    <s v="ACUERDOS SOCIALES Y COMUNITARIOS PARA LA TRANSFORMACIÓN DE LAS INEQUIDADES EN SALUD  Y LA INCIDENCIA SOBRE LOS DETERMINANTES SOCIALES DE LA SALUD EN EL TERRITORIO."/>
    <s v="Analizar y consolidar de manera semestral el avance de la gestión, seguimiento y monitoreo de las acciones del Plan de Intervenciones Colectivas (PIC) relacionadas con el Programa de Prevención, Manejo y Control de IRA/EDA en los territorios del departamento del Amazonas"/>
    <x v="2"/>
    <x v="2"/>
  </r>
  <r>
    <x v="0"/>
    <n v="164"/>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Articular los servicios sociosanitarios intersectorial y comunitarios."/>
    <s v="ACUERDOS SOCIALES Y COMUNITARIOS PARA LA TRANSFORMACIÓN DE LAS INEQUIDADES EN SALUD  Y LA INCIDENCIA SOBRE LOS DETERMINANTES SOCIALES DE LA SALUD EN EL TERRITORIO."/>
    <s v="Desarrollar cinco (5) intervenciones de apoyo técnico orientadas a fortalecer los procesos de gestión en salud pública en municipios y zonas no municipalizadas, en el marco del cuidado integral de la salud, asegurando la complementariedad, articulación y concurrencia del Programa de Prevención, Manejo y Control de las Infecciones Respiratorias Agudas (IRA) y las Enfermedades Diarreicas Agudas (EDA) en los territorios priorizados."/>
    <x v="2"/>
    <x v="2"/>
  </r>
  <r>
    <x v="0"/>
    <n v="184"/>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Articular los servicios sociosanitarios intersectorial y comunitarios."/>
    <s v="DESARROLLO INSTITUCIONAL Y SECTORIAL PARA EL EJERCICIO DE LA AUTORIDAD SANITARIA."/>
    <s v="Realizar seguimiento y reportes en el Sistema de información PAI web, de acuerdo con lo establecido en lineamientos del nivel nacional. (Solicitudes de insumos, actualización de inventario, reportes de dosis aplicadas por biológico, calidad del dato, entre otros)."/>
    <x v="3"/>
    <x v="3"/>
  </r>
  <r>
    <x v="0"/>
    <n v="185"/>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Articular los servicios sociosanitarios intersectorial y comunitarios."/>
    <s v="DESARROLLO INSTITUCIONAL Y SECTORIAL PARA EL EJERCICIO DE LA AUTORIDAD SANITARIA."/>
    <s v="Realizar seguimiento y reportes en el Sistema de información PAI web, de acuerdo con lo establecido en lineamientos del nivel nacional. (Solicitudes de insumos, actualización de inventario, reportes de dosis aplicadas por biológico, calidad del dato, entre otros)."/>
    <x v="2"/>
    <x v="2"/>
  </r>
  <r>
    <x v="0"/>
    <n v="18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Articular los servicios sociosanitarios intersectorial y comunitarios."/>
    <s v="DESARROLLO INSTITUCIONAL Y SECTORIAL PARA EL EJERCICIO DE LA AUTORIDAD SANITARIA."/>
    <s v="Ejecutar asistencia técnica y seguimiento al cumplimiento de  lineamientos, manual técnico operativo del programa, uso correcto del sistema de información PAI web, evaluación de coberturas, entre otros; a aseguradores, prestadores y  entidades territoriales municipales"/>
    <x v="3"/>
    <x v="3"/>
  </r>
  <r>
    <x v="0"/>
    <n v="187"/>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Articular los servicios sociosanitarios intersectorial y comunitarios."/>
    <s v="ACUERDOS SOCIALES Y COMUNITARIOS PARA LA TRANSFORMACIÓN DE LAS INEQUIDADES EN SALUD  Y LA INCIDENCIA SOBRE LOS DETERMINANTES SOCIALES DE LA SALUD EN EL TERRITORIO."/>
    <s v="Coordinar y Desarrollar cada una de las jornadas nacionales de vacunación (COVID 19, Sarampión  -  Rubéola, Influenza, Fiebre Amarilla) y otras jornadas de intensificación, búsqueda de población susceptible, canalización, demanda inducida), en municipios y áreas no municipalizadas"/>
    <x v="3"/>
    <x v="3"/>
  </r>
  <r>
    <x v="0"/>
    <n v="188"/>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Articular los servicios sociosanitarios intersectorial y comunitarios."/>
    <s v="DESARROLLO INSTITUCIONAL Y SECTORIAL PARA EL EJERCICIO DE LA AUTORIDAD SANITARIA."/>
    <s v="Desarrollar capacidades al recurso humano que realiza las acciones de vacunación en el departamento en articulación con el Ministerio de Salud y Protección Social y/o instituciones aliadas."/>
    <x v="3"/>
    <x v="3"/>
  </r>
  <r>
    <x v="0"/>
    <n v="18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Articular los servicios sociosanitarios intersectorial y comunitarios."/>
    <s v="DESARROLLO INSTITUCIONAL Y SECTORIAL PARA EL EJERCICIO DE LA AUTORIDAD SANITARIA."/>
    <s v="Realizar la correcta conservación, almacenamiento y transporte de biológicos y demás insumos del programa en el Centro de Acopio departamental, según normas técnicas vigentes."/>
    <x v="3"/>
    <x v="3"/>
  </r>
  <r>
    <x v="0"/>
    <n v="190"/>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Articular los servicios sociosanitarios intersectorial y comunitarios."/>
    <s v="DESARROLLO INSTITUCIONAL Y SECTORIAL PARA EL EJERCICIO DE LA AUTORIDAD SANITARIA."/>
    <s v="Realizar la correcta conservación, almacenamiento y transporte de biológicos y demás insumos del programa en el Centro de Acopio departamental, según normas técnicas vigentes."/>
    <x v="3"/>
    <x v="3"/>
  </r>
  <r>
    <x v="0"/>
    <n v="19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Articular los servicios sociosanitarios intersectorial y comunitarios."/>
    <s v="DESARROLLO INSTITUCIONAL Y SECTORIAL PARA EL EJERCICIO DE LA AUTORIDAD SANITARIA."/>
    <s v="Desarrollar acciones sectoriales y  transectoriales para disminuir el riesgo de aparición de enfermedades inmunoprevenibles en municipios y zonas no municipalizadas, en el marco de la normatividad y lineamientos vigentes."/>
    <x v="2"/>
    <x v="2"/>
  </r>
  <r>
    <x v="0"/>
    <n v="19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Articular los servicios sociosanitarios intersectorial y comunitarios."/>
    <s v="DESARROLLO INSTITUCIONAL Y SECTORIAL PARA EL EJERCICIO DE LA AUTORIDAD SANITARIA."/>
    <s v="Intensificar las acciones del programa ampliado de inmunizaciones en los niveles: institucional, comunitario, y educativo en articulación con otros actores del Sistema General de Seguridad Social en Salud – SGSSS"/>
    <x v="2"/>
    <x v="2"/>
  </r>
  <r>
    <x v="0"/>
    <n v="19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Articular los servicios sociosanitarios intersectorial y comunitarios."/>
    <s v="DESARROLLO INSTITUCIONAL Y SECTORIAL PARA EL EJERCICIO DE LA AUTORIDAD SANITARIA."/>
    <s v="Evaluar y hacer seguimiento a los indicadores de vacunación,_x000a_en población vulnerable, población especial, y otras poblaciones priorizadas _x000a_y así mismo, a los indicadores trazadores de los municipios de_x000a_riesgo."/>
    <x v="3"/>
    <x v="3"/>
  </r>
  <r>
    <x v="0"/>
    <n v="194"/>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Articular los servicios sociosanitarios intersectorial y comunitarios."/>
    <s v="DESARROLLO INSTITUCIONAL Y SECTORIAL PARA EL EJERCICIO DE LA AUTORIDAD SANITARIA."/>
    <s v="Articular y desarrollar acciones con el equipo de vigilancia en salud pública, para el análisis de riesgo de eventos de interés en salud pública inmunoprevenibles e implementación de acciones de vacunación específicas para el control"/>
    <x v="3"/>
    <x v="3"/>
  </r>
  <r>
    <x v="1"/>
    <n v="50"/>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Estrategias de promoción de la salud, prevención de riesgos y control de enfermedades de interés en salud pública"/>
    <s v="CUIDADO DE LA SALUD EN EL TERRITORIO."/>
    <s v="Realizar intervenciones Educación para la salud para la prevención de embarazos no deseados e ITS curso de vida Adolescente y juventud en el entorno escolar   municipio de Fortul."/>
    <x v="1"/>
    <x v="1"/>
  </r>
  <r>
    <x v="1"/>
    <n v="5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Estrategias de promoción de la salud, prevención de riesgos y control de enfermedades de interés en salud pública"/>
    <s v="CUIDADO DE LA SALUD EN EL TERRITORIO."/>
    <s v="Realizar intervenciones de Educación para la salud promoviendo la salud sexual y reproductiva en el curso de vida adolescente, joven, adulto en el entorno hogar en el municipio de Arauquita."/>
    <x v="1"/>
    <x v="1"/>
  </r>
  <r>
    <x v="1"/>
    <n v="5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Garantizar la atencion en salud con enfoque diferencial en las poblaciones vulnerables"/>
    <s v="CUIDADO DE LA SALUD EN EL TERRITORIO."/>
    <s v="Realizar intervenciones Educación para la salud para la prevención de embarazos no deseados e ITS curso de vida Adolescente y juventud en el entorno escolar en el municipio de Arauquita "/>
    <x v="1"/>
    <x v="1"/>
  </r>
  <r>
    <x v="1"/>
    <n v="5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Estrategias de promoción de la salud, prevención de riesgos y control de enfermedades de interés en salud pública"/>
    <s v="CUIDADO DE LA SALUD EN EL TERRITORIO."/>
    <s v="Realizar intervenciones de Educación para la salud promoviendo la salud sexual y reproductiva en el curso de vida adolescente, joven, adulto en el entorno hogar de los municipios de Cravo Norte, Tame y Puerto Rondón"/>
    <x v="1"/>
    <x v="1"/>
  </r>
  <r>
    <x v="1"/>
    <n v="55"/>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Garantizar la atencion en salud con enfoque diferencial en las poblaciones vulnerables"/>
    <s v="CUIDADO DE LA SALUD EN EL TERRITORIO."/>
    <s v="Realizar intervenciones de Educación para la salud promoviendo la salud sexual y reproductiva en el curso de vida adolescente, joven, adulto en el entorno hogar municipio de Fortul"/>
    <x v="1"/>
    <x v="1"/>
  </r>
  <r>
    <x v="1"/>
    <n v="5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Garantizar la atencion en salud con enfoque diferencial en las poblaciones vulnerables"/>
    <s v="CUIDADO DE LA SALUD EN EL TERRITORIO."/>
    <s v="Realizar intervenciones de Educación para la salud para la prevención de embarazos no deseados e ITS curso de vida Adolescente y juventud en el entorno escolar con enfoque étnico municipio de Fortul."/>
    <x v="1"/>
    <x v="1"/>
  </r>
  <r>
    <x v="1"/>
    <n v="128"/>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Estrategias de adherencia al lineamiento del manejo integral a la desnutrición aguda, moderada y severa en menores de 5 años"/>
    <s v="CUIDADO DE LA SALUD EN EL TERRITORIO."/>
    <s v="Realizar una estrategia educativa y de promoción de hábitos para la prevención de la malnutrición en infantes y adolescentes en el municipio de Arauca- “conmigo y por mí, infancia y adolescencia con propósitos”"/>
    <x v="1"/>
    <x v="1"/>
  </r>
  <r>
    <x v="1"/>
    <n v="12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Estrategias de adherencia al lineamiento del manejo integral a la desnutrición aguda, moderada y severa en menores de 5 años"/>
    <s v="CUIDADO DE LA SALUD EN EL TERRITORIO."/>
    <s v="Realizar acciones de fortalecimiento a la estrategia preventiva de quimioterapia antihelmíntica enfocada en la administración masiva de medicamentos antiparasitarios dirigida niños y adolescentes en edad escolar en el departamento de Arauca."/>
    <x v="1"/>
    <x v="1"/>
  </r>
  <r>
    <x v="1"/>
    <n v="130"/>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Estrategias de adherencia al lineamiento del manejo integral a la desnutrición aguda, moderada y severa en menores de 5 años"/>
    <s v="CUIDADO DE LA SALUD EN EL TERRITORIO."/>
    <s v="Desarrollar  capacidades en el entorno institucional y educativo en el marco del plan decenal de la lactancia materna y alimentación complementaria en el municipio de Arauquita."/>
    <x v="1"/>
    <x v="1"/>
  </r>
  <r>
    <x v="1"/>
    <n v="13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Estrategias de adherencia al lineamiento del manejo integral a la desnutrición aguda, moderada y severa en menores de 5 años"/>
    <s v="CUIDADO DE LA SALUD EN EL TERRITORIO."/>
    <s v="Adquirir y distribución de insumos nutricionales para el tratamiento de la desnutrición infantil con enfoque comunitario, diferencial y territorial en el departamento de Arauca."/>
    <x v="1"/>
    <x v="1"/>
  </r>
  <r>
    <x v="1"/>
    <n v="13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Estrategias de adherencia al lineamiento del manejo integral a la desnutrición aguda, moderada y severa en menores de 5 años"/>
    <s v="CUIDADO DE LA SALUD EN EL TERRITORIO."/>
    <s v="Actualizar el sistema de vigilancia alimentario y nutricional – software SISVAN del departamento de Arauca."/>
    <x v="2"/>
    <x v="2"/>
  </r>
  <r>
    <x v="1"/>
    <n v="14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Coordinación intersectorial y sectorial para la afiliación de la población no asegurada"/>
    <s v="DESARROLLO INSTITUCIONAL Y SECTORIAL PARA EL EJERCICIO DE LA AUTORIDAD SANITARIA."/>
    <s v="Actividades de funcionamiento institucional"/>
    <x v="2"/>
    <x v="2"/>
  </r>
  <r>
    <x v="1"/>
    <n v="144"/>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Estrategias de promoción de la salud en modos, condiciones y estilos de vida saludables "/>
    <s v="CUIDADO DE LA SALUD EN EL TERRITORIO."/>
    <s v="Realizar intervenciones de Educación para la salud en la familia para la prevención de Enfermedades no transmisibles en todos los cursos de vida en el entorno hogar municipio de Fortul"/>
    <x v="1"/>
    <x v="1"/>
  </r>
  <r>
    <x v="1"/>
    <n v="147"/>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Estrategias de promoción de la salud en modos, condiciones y estilos de vida saludables "/>
    <s v="CUIDADO DE LA SALUD EN EL TERRITORIO."/>
    <s v="Realizar intervenciones de Educación para la salud en la familia para la prevención de Enfermedades no transmisibles en todos los cursos de vida en el entorno hogar en el municipio de Arauquita."/>
    <x v="1"/>
    <x v="1"/>
  </r>
  <r>
    <x v="1"/>
    <n v="14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Estrategias de promoción de la salud en modos, condiciones y estilos de vida saludables "/>
    <s v="CUIDADO DE LA SALUD EN EL TERRITORIO."/>
    <s v="Realizar intervenciones de Educación para la salud en la familia para la prevención de Enfermedades no transmisibles en todos los cursos de vida en el entorno hogar de los municipios de Cravo Norte, Tame y Puerto Rondón"/>
    <x v="1"/>
    <x v="1"/>
  </r>
  <r>
    <x v="1"/>
    <n v="150"/>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Estrategias de promoción de la salud en modos, condiciones y estilos de vida saludables "/>
    <s v="CUIDADO DE LA SALUD EN EL TERRITORIO."/>
    <s v="Realizar Apertura estrategia Fortalecimiento de las capacidades en los grupos con riesgo cardiovascular y metabólico identificados, promoviendo la adopción de conductas protectoras que logren disminuir y controlar los factores de riesgo de la diabetes en el departamento de Arauca municipio de Saravena"/>
    <x v="1"/>
    <x v="1"/>
  </r>
  <r>
    <x v="1"/>
    <n v="15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Estrategias de promoción de la salud, prevención de riesgos y control de enfermedades de interés en salud pública"/>
    <s v="CUIDADO DE LA SALUD EN EL TERRITORIO."/>
    <s v="Fortaler la capacidades en los grupos con riesgo cardiovascular y metabólico identificados, promoviendo la adopción de conductas protectoras que logren disminuir y controlar los factores de riesgo de la diabetes en el departamento de Arauca municipio de Saravena  "/>
    <x v="1"/>
    <x v="1"/>
  </r>
  <r>
    <x v="1"/>
    <n v="15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Estrategias de promoción de la salud, prevención de riesgos y control de enfermedades de interés en salud pública"/>
    <s v="CUIDADO DE LA SALUD EN EL TERRITORIO."/>
    <s v="Realizar Cierre estrategia Fortalecimiento de las capacidades en los grupos con riesgo cardiovascular y metabólico identificados, promoviendo la adopción de conductas protectoras que logren disminuir y controlar los factores de riesgo de la diabetes en el departamento de Arauca municipio de Saravena"/>
    <x v="1"/>
    <x v="1"/>
  </r>
  <r>
    <x v="1"/>
    <n v="16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Estrategias de promoción de la salud, prevención de riesgos y control de enfermedades de interés en salud pública"/>
    <s v="CUIDADO DE LA SALUD EN EL TERRITORIO."/>
    <s v="Realizar intervenciones de Educación para la salud en seguridad vial en el entorno hogar de los municipios de Cravo Norte, Tame y Puerto Rondón"/>
    <x v="2"/>
    <x v="2"/>
  </r>
  <r>
    <x v="1"/>
    <n v="164"/>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Estrategias de promoción de la salud, prevención de riesgos y control de enfermedades de interés en salud pública"/>
    <s v="DESARROLLO INSTITUCIONAL Y SECTORIAL PARA EL EJERCICIO DE LA AUTORIDAD SANITARIA."/>
    <s v="Realizar acciones de información en salud para la Promoción de medidas de protección al momento de conducir a través de cuñas radiales "/>
    <x v="2"/>
    <x v="2"/>
  </r>
  <r>
    <x v="1"/>
    <n v="16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Garantizar la atencion en salud con enfoque diferencial en las poblaciones vulnerables"/>
    <s v="CUIDADO DE LA SALUD EN EL TERRITORIO."/>
    <s v="Realizar intervenciones de Educación para la salud en la prevención de enfermedades prevalentes de la en primera infancia e infancia en el entorno hogar municipio de Fortul"/>
    <x v="1"/>
    <x v="1"/>
  </r>
  <r>
    <x v="1"/>
    <n v="167"/>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Garantizar la atencion en salud con enfoque diferencial en las poblaciones vulnerables"/>
    <s v="CUIDADO DE LA SALUD EN EL TERRITORIO."/>
    <s v="Realizar intervencioens de Educación para la salud promocionando la importancia de la vacunación en esquema regular y COVID19, curso de vida infancia y adolescencia en el entorno educativo con enfoque étnico municipio de Fortul."/>
    <x v="1"/>
    <x v="1"/>
  </r>
  <r>
    <x v="1"/>
    <n v="168"/>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Garantizar la atencion en salud con enfoque diferencial en las poblaciones vulnerables"/>
    <s v="CUIDADO DE LA SALUD EN EL TERRITORIO."/>
    <s v="Realizar intervenciones de Educación para la salud promocionando la importancia de la vacunación en esquema regular y COVID19, curso de vida infancia y adolescencia en el entorno educativo  municipio de Fortul."/>
    <x v="1"/>
    <x v="1"/>
  </r>
  <r>
    <x v="1"/>
    <n v="16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Garantizar la atencion en salud con enfoque diferencial en las poblaciones vulnerables"/>
    <s v="CUIDADO DE LA SALUD EN EL TERRITORIO."/>
    <s v="Realizar intervenciones Educación para la salud en la prevención de enfermedades prevalentes de la en primera infancia e infancia en el entorno hogar en el municipio de Arauquita."/>
    <x v="1"/>
    <x v="1"/>
  </r>
  <r>
    <x v="1"/>
    <n v="170"/>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Garantizar la atencion en salud con enfoque diferencial en las poblaciones vulnerables"/>
    <s v="CUIDADO DE LA SALUD EN EL TERRITORIO."/>
    <s v="Realizar intervenciones de Educación para la salud promocionando la importancia de la vacunación en esquema regular y COVID19, curso de vida infancia y adolescencia en el entorno educativo den el municipio de Arauquita "/>
    <x v="1"/>
    <x v="1"/>
  </r>
  <r>
    <x v="1"/>
    <n v="17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Garantizar la atencion en salud con enfoque diferencial en las poblaciones vulnerables"/>
    <s v="CUIDADO DE LA SALUD EN EL TERRITORIO."/>
    <s v="Realizar intervenciones de Educación para la salud en la prevención de enfermedades prevalentes de la en primera infancia e infancia en el entorno hogar de los municipios de Cravo Norte, Tame y Puerto Rondón"/>
    <x v="1"/>
    <x v="1"/>
  </r>
  <r>
    <x v="1"/>
    <n v="174"/>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Garantizar la atencion en salud con enfoque diferencial en las poblaciones vulnerables"/>
    <s v="CUIDADO DE LA SALUD EN EL TERRITORIO."/>
    <s v="Realizar intervenciones de Educación para la salud en el fomento de habilidades socio emocionales, curso de vida primera infancia, infancia, adolescencia, juventud, adultez y vejez en el entorno hogar municipio de Fortul"/>
    <x v="1"/>
    <x v="1"/>
  </r>
  <r>
    <x v="1"/>
    <n v="175"/>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Garantizar la atencion en salud con enfoque diferencial en las poblaciones vulnerables"/>
    <s v="CUIDADO DE LA SALUD EN EL TERRITORIO."/>
    <s v="Realizar intervenciones de Educación para la salud para la prevención de consumo de sustancias psicoactivas en los cursos de vida primera infancia, infancia, adolescencia, juventud en el entorno escolar con enfoque étnico  municipio de Fortul."/>
    <x v="1"/>
    <x v="1"/>
  </r>
  <r>
    <x v="1"/>
    <n v="17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Garantizar la atencion en salud con enfoque diferencial en las poblaciones vulnerables"/>
    <s v="CUIDADO DE LA SALUD EN EL TERRITORIO."/>
    <s v="Realizar intervenciones de Educación para la salud para la prevención de consumo de sustancias psicoactivas en los cursos de vida primera infancia, infancia, adolescencia, juventud en el entorno escolar  municipio de Fortul."/>
    <x v="1"/>
    <x v="1"/>
  </r>
  <r>
    <x v="1"/>
    <n v="177"/>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Garantizar la atencion en salud con enfoque diferencial en las poblaciones vulnerables"/>
    <s v="CUIDADO DE LA SALUD EN EL TERRITORIO."/>
    <s v="Realizar intervenciones de Educación para la salud en el fomento de habilidades socio emocionales, curso de vida primera infancia, infancia, adolescencia, juventud, adultez y vejez en el entorno hogar den el municipio de Arauquita."/>
    <x v="1"/>
    <x v="1"/>
  </r>
  <r>
    <x v="1"/>
    <n v="178"/>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Garantizar la atencion en salud con enfoque diferencial en las poblaciones vulnerables"/>
    <s v="CUIDADO DE LA SALUD EN EL TERRITORIO."/>
    <s v="Realizar intervenciones de Educación para la salud para la prevención de consumo de sustancias psicoactivas en los cursos de vida primera infancia, infancia, adolescencia, juventud en el entorno escolar en el municipio de Arauquita "/>
    <x v="1"/>
    <x v="1"/>
  </r>
  <r>
    <x v="1"/>
    <n v="17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Garantizar la atencion en salud con enfoque diferencial en las poblaciones vulnerables"/>
    <s v="CUIDADO DE LA SALUD EN EL TERRITORIO."/>
    <s v="Realizar intervenciones de Educación para la salud en el fomento de habilidades socio emocionales, curso de vida primera infancia, infancia, adolescencia, juventud, adultez y vejez en el entorno hogar de los municipios de Cravo Norte, Tame y Puerto Rondón"/>
    <x v="1"/>
    <x v="1"/>
  </r>
  <r>
    <x v="1"/>
    <n v="180"/>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Garantizar la atencion en salud con enfoque diferencial en las poblaciones vulnerables"/>
    <s v="CUIDADO DE LA SALUD EN EL TERRITORIO."/>
    <s v="Fortalecer las acciones de la salud mental y convivencia social con la puesta en marcha de los centros de escuchas comunitario intensificando la promoción de la salud mental en la población del municipio de Tame"/>
    <x v="1"/>
    <x v="1"/>
  </r>
  <r>
    <x v="1"/>
    <n v="18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Garantizar la atencion en salud con enfoque diferencial en las poblaciones vulnerables"/>
    <s v="CUIDADO DE LA SALUD EN EL TERRITORIO."/>
    <s v="Fortalecer las acciones de la salud mental y convivencia social con la puesta en marcha de los centros de escuchas comunitario intensificando la promoción de la salud mental en la población del municipio de Tame"/>
    <x v="1"/>
    <x v="1"/>
  </r>
  <r>
    <x v="1"/>
    <n v="19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Garantizar la atencion en salud con enfoque diferencial en las poblaciones vulnerables"/>
    <s v="CUIDADO DE LA SALUD EN EL TERRITORIO."/>
    <s v="Realizar  desarrollo de capacidades  a ET-EPS- IPS  para garantizar la implementacion de lineamientos, normatividad y politicas incluyendo monitoreo de las actividades del PIC , en las lineas de ITS,de la linea  anticoncepcion y adolescentes  jovenesde , la Ruta Integral de Atencion en  Salud Materno Perinatal y vigilancia en salud publica de la SDSR."/>
    <x v="2"/>
    <x v="2"/>
  </r>
  <r>
    <x v="2"/>
    <n v="414"/>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Implementación de la estrategia de vacunación sin barreras, que disminuya las oportunidades perdidas y garantice el acceso el acceso de vacunación."/>
    <s v="CUIDADO DE LA SALUD EN EL TERRITORIO."/>
    <s v="Apoyar el desarrollo de las jornadas de vacunación en los municipios del Departamento, en cumplimiento a los lineamientos nacionales del PAI."/>
    <x v="2"/>
    <x v="2"/>
  </r>
  <r>
    <x v="2"/>
    <n v="435"/>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Información, educación y comunicación en salud. "/>
    <s v="CUIDADO DE LA SALUD EN EL TERRITORIO."/>
    <s v="Realizar taller en los municipios del departamento; para promover la vacunación contra el Virus del Papiloma Humano (VPH) dirigida a la poblacion en general, mediante la educación, el diálogo y la desmitificación de creencias erróneas sobre la vacuna, “Me vacuno contra el VPH, me cuido y te cuido”."/>
    <x v="2"/>
    <x v="2"/>
  </r>
  <r>
    <x v="2"/>
    <n v="435"/>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Información, educación y comunicación en salud. "/>
    <s v="CUIDADO DE LA SALUD EN EL TERRITORIO."/>
    <s v="Realizar taller en los municipios del departamento; para promover la vacunación contra el Virus del Papiloma Humano (VPH) dirigida a la poblacion en general, mediante la educación, el diálogo y la desmitificación de creencias erróneas sobre la vacuna, “Me vacuno contra el VPH, me cuido y te cuido”."/>
    <x v="2"/>
    <x v="2"/>
  </r>
  <r>
    <x v="2"/>
    <n v="43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Información, educación y comunicación en salud. "/>
    <s v="CUIDADO DE LA SALUD EN EL TERRITORIO."/>
    <s v="Realizar talleres  en los municipios del departamento para sensibilizar a la comunidad sobre la importancia de la vacunación en todas las etapas de la vida como estrategia fundamental para prevenir enfermedades transmisibles y fortalecer la salud pública. “Protege tu vida y la de tu familia con la vacunación”"/>
    <x v="2"/>
    <x v="2"/>
  </r>
  <r>
    <x v="2"/>
    <n v="43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Información, educación y comunicación en salud. "/>
    <s v="CUIDADO DE LA SALUD EN EL TERRITORIO."/>
    <s v="Realizar talleres  en los municipios del departamento para sensibilizar a la comunidad sobre la importancia de la vacunación en todas las etapas de la vida como estrategia fundamental para prevenir enfermedades transmisibles y fortalecer la salud pública. “Protege tu vida y la de tu familia con la vacunación”"/>
    <x v="2"/>
    <x v="2"/>
  </r>
  <r>
    <x v="2"/>
    <n v="437"/>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Información, educación y comunicación en salud. "/>
    <s v="CUIDADO DE LA SALUD EN EL TERRITORIO."/>
    <s v="Realizar CAMPAÑA  de promoción de la vacunación por medios masivos de comunicación(Rádio,televisión y redes sociales)."/>
    <x v="2"/>
    <x v="2"/>
  </r>
  <r>
    <x v="2"/>
    <n v="43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Implementación de la estrategia de vacunación sin barreras, que disminuya las oportunidades perdidas y garantice el acceso el acceso de vacunación."/>
    <s v="CUIDADO DE LA SALUD EN EL TERRITORIO."/>
    <s v="Disminuciones de pasivos derivados del sector salud en el programa ampliado de inmunizaciones."/>
    <x v="2"/>
    <x v="2"/>
  </r>
  <r>
    <x v="2"/>
    <n v="56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ón integral para la promoción de la salud, prevención y control de las enfermedades transmitidas por vectores y zoonosis."/>
    <s v="CUIDADO DE LA SALUD EN EL TERRITORIO."/>
    <s v="Realizar visitas de diagnóstico, control y educación de los casos de dengue notificados al Programa"/>
    <x v="2"/>
    <x v="2"/>
  </r>
  <r>
    <x v="2"/>
    <n v="56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ón integral para la promoción de la salud, prevención y control de las enfermedades transmitidas por vectores y zoonosis."/>
    <s v="CUIDADO DE LA SALUD EN EL TERRITORIO."/>
    <s v="Realizar visitas de diagnóstico, control y educación de los casos de dengue notificados al Programa"/>
    <x v="2"/>
    <x v="2"/>
  </r>
  <r>
    <x v="2"/>
    <n v="56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ón integral para la promoción de la salud, prevención y control de las enfermedades transmitidas por vectores y zoonosis."/>
    <s v="CUIDADO DE LA SALUD EN EL TERRITORIO."/>
    <s v="Realizar visitas de diagnóstico, control y educación de los casos de dengue notificados al Programa"/>
    <x v="2"/>
    <x v="2"/>
  </r>
  <r>
    <x v="2"/>
    <n v="56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ón integral para la promoción de la salud, prevención y control de las enfermedades transmitidas por vectores y zoonosis."/>
    <s v="CUIDADO DE LA SALUD EN EL TERRITORIO."/>
    <s v="Realizar visitas de diagnóstico, control y educación de los casos de dengue notificados al Programa"/>
    <x v="2"/>
    <x v="2"/>
  </r>
  <r>
    <x v="2"/>
    <n v="56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ón integral para la promoción de la salud, prevención y control de las enfermedades transmitidas por vectores y zoonosis."/>
    <s v="CUIDADO DE LA SALUD EN EL TERRITORIO."/>
    <s v="Realizar visitas de diagnóstico, control y educación de los casos de dengue notificados al Programa"/>
    <x v="2"/>
    <x v="2"/>
  </r>
  <r>
    <x v="2"/>
    <n v="56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ón integral para la promoción de la salud, prevención y control de las enfermedades transmitidas por vectores y zoonosis."/>
    <s v="CUIDADO DE LA SALUD EN EL TERRITORIO."/>
    <s v="Realizar visitas de diagnóstico, control y educación de los casos de dengue notificados al Programa"/>
    <x v="2"/>
    <x v="2"/>
  </r>
  <r>
    <x v="2"/>
    <n v="56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ón integral para la promoción de la salud, prevención y control de las enfermedades transmitidas por vectores y zoonosis."/>
    <s v="CUIDADO DE LA SALUD EN EL TERRITORIO."/>
    <s v="Realizar visitas de diagnóstico, control y educación de los casos de dengue notificados al Programa"/>
    <x v="2"/>
    <x v="2"/>
  </r>
  <r>
    <x v="2"/>
    <n v="56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ón integral para la promoción de la salud, prevención y control de las enfermedades transmitidas por vectores y zoonosis."/>
    <s v="CUIDADO DE LA SALUD EN EL TERRITORIO."/>
    <s v="Realizar visitas de diagnóstico, control y educación de los casos de dengue notificados al Programa"/>
    <x v="2"/>
    <x v="2"/>
  </r>
  <r>
    <x v="2"/>
    <n v="56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ón integral para la promoción de la salud, prevención y control de las enfermedades transmitidas por vectores y zoonosis."/>
    <s v="CUIDADO DE LA SALUD EN EL TERRITORIO."/>
    <s v="Realizar visitas de diagnóstico, control y educación de los casos de dengue notificados al Programa"/>
    <x v="2"/>
    <x v="2"/>
  </r>
  <r>
    <x v="2"/>
    <n v="56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ón integral para la promoción de la salud, prevención y control de las enfermedades transmitidas por vectores y zoonosis."/>
    <s v="CUIDADO DE LA SALUD EN EL TERRITORIO."/>
    <s v="Realizar visitas de diagnóstico, control y educación de los casos de dengue notificados al Programa"/>
    <x v="2"/>
    <x v="2"/>
  </r>
  <r>
    <x v="2"/>
    <n v="56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ón integral para la promoción de la salud, prevención y control de las enfermedades transmitidas por vectores y zoonosis."/>
    <s v="CUIDADO DE LA SALUD EN EL TERRITORIO."/>
    <s v="Realizar visitas de diagnóstico, control y educación de los casos de dengue notificados al Programa"/>
    <x v="2"/>
    <x v="2"/>
  </r>
  <r>
    <x v="2"/>
    <n v="56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ón integral para la promoción de la salud, prevención y control de las enfermedades transmitidas por vectores y zoonosis."/>
    <s v="CUIDADO DE LA SALUD EN EL TERRITORIO."/>
    <s v="Realizar visitas de diagnóstico, control y educación de los casos de dengue notificados al Programa"/>
    <x v="2"/>
    <x v="2"/>
  </r>
  <r>
    <x v="2"/>
    <n v="56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ón integral para la promoción de la salud, prevención y control de las enfermedades transmitidas por vectores y zoonosis."/>
    <s v="CUIDADO DE LA SALUD EN EL TERRITORIO."/>
    <s v="Realizar visitas de diagnóstico, control y educación de los casos de dengue notificados al Programa"/>
    <x v="2"/>
    <x v="2"/>
  </r>
  <r>
    <x v="2"/>
    <n v="56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ón integral para la promoción de la salud, prevención y control de las enfermedades transmitidas por vectores y zoonosis."/>
    <s v="CUIDADO DE LA SALUD EN EL TERRITORIO."/>
    <s v="Realizar visitas de diagnóstico, control y educación de los casos de dengue notificados al Programa"/>
    <x v="2"/>
    <x v="2"/>
  </r>
  <r>
    <x v="2"/>
    <n v="56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ón integral para la promoción de la salud, prevención y control de las enfermedades transmitidas por vectores y zoonosis."/>
    <s v="CUIDADO DE LA SALUD EN EL TERRITORIO."/>
    <s v="Realizar visitas de diagnóstico, control y educación de los casos de dengue notificados al Programa"/>
    <x v="2"/>
    <x v="2"/>
  </r>
  <r>
    <x v="2"/>
    <n v="56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ón integral para la promoción de la salud, prevención y control de las enfermedades transmitidas por vectores y zoonosis."/>
    <s v="CUIDADO DE LA SALUD EN EL TERRITORIO."/>
    <s v="Realizar visitas de diagnóstico, control y educación de los casos de dengue notificados al Programa"/>
    <x v="2"/>
    <x v="2"/>
  </r>
  <r>
    <x v="2"/>
    <n v="56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ón integral para la promoción de la salud, prevención y control de las enfermedades transmitidas por vectores y zoonosis."/>
    <s v="CUIDADO DE LA SALUD EN EL TERRITORIO."/>
    <s v="Realizar visitas de diagnóstico, control y educación de los casos de dengue notificados al Programa"/>
    <x v="2"/>
    <x v="2"/>
  </r>
  <r>
    <x v="2"/>
    <n v="56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ón integral para la promoción de la salud, prevención y control de las enfermedades transmitidas por vectores y zoonosis."/>
    <s v="CUIDADO DE LA SALUD EN EL TERRITORIO."/>
    <s v="Realizar visitas de diagnóstico, control y educación de los casos de dengue notificados al Programa"/>
    <x v="2"/>
    <x v="2"/>
  </r>
  <r>
    <x v="2"/>
    <n v="56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ón integral para la promoción de la salud, prevención y control de las enfermedades transmitidas por vectores y zoonosis."/>
    <s v="CUIDADO DE LA SALUD EN EL TERRITORIO."/>
    <s v="Realizar visitas de diagnóstico, control y educación de los casos de dengue notificados al Programa"/>
    <x v="2"/>
    <x v="2"/>
  </r>
  <r>
    <x v="2"/>
    <n v="57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ón integral para la promoción de la salud, prevención y control de las enfermedades transmitidas por vectores y zoonosis."/>
    <s v="CUIDADO DE LA SALUD EN EL TERRITORIO."/>
    <s v="Realizar el mantenimiento correctivo y preventivo del vehículo tipo camioneta asignado al Programa ETV y Zoonosis"/>
    <x v="2"/>
    <x v="2"/>
  </r>
  <r>
    <x v="2"/>
    <n v="57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ón integral para la promoción de la salud, prevención y control de las enfermedades transmitidas por vectores y zoonosis."/>
    <s v="CUIDADO DE LA SALUD EN EL TERRITORIO."/>
    <s v="Realizar el mantenimiento preventivo y correctivo de las máquinas y equipos del Programa de ETV y Zoonosis ."/>
    <x v="2"/>
    <x v="2"/>
  </r>
  <r>
    <x v="2"/>
    <n v="574"/>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ón integral para la promoción de la salud, prevención y control de las enfermedades transmitidas por vectores y zoonosis."/>
    <s v="CUIDADO DE LA SALUD EN EL TERRITORIO."/>
    <s v="Adquirir insumos tipo planillas impresos para el reporte de las actividades ejecutadas en el programa ETV y Zoonosis"/>
    <x v="3"/>
    <x v="3"/>
  </r>
  <r>
    <x v="2"/>
    <n v="575"/>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ón integral para la promoción de la salud, prevención y control de las enfermedades transmitidas por vectores y zoonosis."/>
    <s v="CUIDADO DE LA SALUD EN EL TERRITORIO."/>
    <s v="Difundir en redes sociales y medios masivos de comunicación piezas publicitarias innovadoras, orientadas a la educación, información y comunicación, para la prevención de las ETV y las Zoonosis, la promoción y mantenimiento de la salud, y la oportuna atención de los eventos."/>
    <x v="2"/>
    <x v="2"/>
  </r>
  <r>
    <x v="2"/>
    <n v="577"/>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ón integral para la promoción de la salud, prevención y control de las enfermedades transmitidas por vectores y zoonosis."/>
    <s v="CUIDADO DE LA SALUD EN EL TERRITORIO."/>
    <s v="Realizar el segundo simposio departamental de ETV y Zoonosis, dirigido a estudiantes de último semestre de las facultades de Salud (Medicina y Enfermería) y de Medicina Veterinaria del Departamento."/>
    <x v="0"/>
    <x v="0"/>
  </r>
  <r>
    <x v="2"/>
    <n v="580"/>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ón integral para la promoción de la salud, prevención y control de las enfermedades transmitidas por vectores y zoonosis."/>
    <s v="CUIDADO DE LA SALUD EN EL TERRITORIO."/>
    <s v="Realizar actividades de promoción y prevención a través de visitas de inspección en los entornos: hogar, comunitario, laboral, institucional y educativo, para identificar conductas y factores de riesgo para el control de vectores."/>
    <x v="2"/>
    <x v="2"/>
  </r>
  <r>
    <x v="2"/>
    <n v="58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ón integral para la promoción de la salud, prevención y control de las enfermedades transmitidas por vectores y zoonosis."/>
    <s v="CUIDADO DE LA SALUD EN EL TERRITORIO."/>
    <s v="Validar, sistematizar y consolidar la información proveniente de las planillas de registro de actividades de promoción, prevención, inspección, vigilancia y control ejecutadas en el Programa."/>
    <x v="2"/>
    <x v="2"/>
  </r>
  <r>
    <x v="2"/>
    <n v="58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ón integral para la promoción de la salud, prevención y control de las enfermedades transmitidas por vectores y zoonosis."/>
    <s v="CUIDADO DE LA SALUD EN EL TERRITORIO."/>
    <s v="Brindar apoyo a la gestión documental y de insumos del programa, a través de Kardex, inventarios, solicitudes, recepción y reporte de informes y al PGIRASA del Programa ETV y Zoonosis."/>
    <x v="2"/>
    <x v="2"/>
  </r>
  <r>
    <x v="2"/>
    <n v="58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ón integral para la promoción de la salud, prevención y control de las enfermedades transmitidas por vectores y zoonosis."/>
    <s v="CUIDADO DE LA SALUD EN EL TERRITORIO."/>
    <s v="Realizar control químico de vectores adultos de brotes y casos confirmados de dengue reportados al Programa ETV y Zoonosis, de acuerdo a los lineamientos nacionales."/>
    <x v="2"/>
    <x v="2"/>
  </r>
  <r>
    <x v="2"/>
    <n v="584"/>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ón integral para la promoción de la salud, prevención y control de las enfermedades transmitidas por vectores y zoonosis."/>
    <s v="CUIDADO DE LA SALUD EN EL TERRITORIO."/>
    <s v="Realizar vacunación antirrábica en el 80% de la estimación de población de perros y gatos, de los municipios de 4a, 5a y 6a categoría del Departamento"/>
    <x v="2"/>
    <x v="2"/>
  </r>
  <r>
    <x v="2"/>
    <n v="585"/>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ón integral para la promoción de la salud, prevención y control de las enfermedades transmitidas por vectores y zoonosis."/>
    <s v="CUIDADO DE LA SALUD EN EL TERRITORIO."/>
    <m/>
    <x v="3"/>
    <x v="3"/>
  </r>
  <r>
    <x v="3"/>
    <s v="00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le apuesta a un desarrollo urbano-rural integral y sostenible"/>
    <s v="ACUERDOS SOCIALES Y COMUNITARIOS PARA LA TRANSFORMACIÓN DE LAS INEQUIDADES EN SALUD  Y LA INCIDENCIA SOBRE LOS DETERMINANTES SOCIALES DE LA SALUD EN EL TERRITORIO."/>
    <s v="Ejecutar las Vigencias futuras de la APP de Bosa del 2024-2027"/>
    <x v="3"/>
    <x v="3"/>
  </r>
  <r>
    <x v="3"/>
    <s v="00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le apuesta a un desarrollo urbano-rural integral y sostenible"/>
    <s v="ACUERDOS SOCIALES Y COMUNITARIOS PARA LA TRANSFORMACIÓN DE LAS INEQUIDADES EN SALUD  Y LA INCIDENCIA SOBRE LOS DETERMINANTES SOCIALES DE LA SALUD EN EL TERRITORIO."/>
    <s v="Ejecutar las Vigencias futuras de la APP de Bosa del 2024-2027"/>
    <x v="3"/>
    <x v="3"/>
  </r>
  <r>
    <x v="3"/>
    <s v="00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le apuesta a un desarrollo urbano-rural integral y sostenible"/>
    <s v="ACUERDOS SOCIALES Y COMUNITARIOS PARA LA TRANSFORMACIÓN DE LAS INEQUIDADES EN SALUD  Y LA INCIDENCIA SOBRE LOS DETERMINANTES SOCIALES DE LA SALUD EN EL TERRITORIO."/>
    <s v="Ejecutar las Vigencias futuras de la APP de Bosa del 2024-2027"/>
    <x v="3"/>
    <x v="3"/>
  </r>
  <r>
    <x v="3"/>
    <s v="00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le apuesta a un desarrollo urbano-rural integral y sostenible"/>
    <s v="ACUERDOS SOCIALES Y COMUNITARIOS PARA LA TRANSFORMACIÓN DE LAS INEQUIDADES EN SALUD  Y LA INCIDENCIA SOBRE LOS DETERMINANTES SOCIALES DE LA SALUD EN EL TERRITORIO."/>
    <s v="Ejecutar las Vigencias futuras de la APP de Bosa del 2024-2027"/>
    <x v="3"/>
    <x v="3"/>
  </r>
  <r>
    <x v="3"/>
    <s v="00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le apuesta a un desarrollo urbano-rural integral y sostenible"/>
    <s v="ACUERDOS SOCIALES Y COMUNITARIOS PARA LA TRANSFORMACIÓN DE LAS INEQUIDADES EN SALUD  Y LA INCIDENCIA SOBRE LOS DETERMINANTES SOCIALES DE LA SALUD EN EL TERRITORIO."/>
    <s v="Ejecutar las Vigencias futuras de la APP de Bosa del 2024-2027"/>
    <x v="3"/>
    <x v="3"/>
  </r>
  <r>
    <x v="3"/>
    <s v="00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le apuesta a un desarrollo urbano-rural integral y sostenible"/>
    <s v="ACUERDOS SOCIALES Y COMUNITARIOS PARA LA TRANSFORMACIÓN DE LAS INEQUIDADES EN SALUD  Y LA INCIDENCIA SOBRE LOS DETERMINANTES SOCIALES DE LA SALUD EN EL TERRITORIO."/>
    <s v="Ejecutar las Vigencias futuras del Hospital San Juan del 2024-2027"/>
    <x v="3"/>
    <x v="3"/>
  </r>
  <r>
    <x v="3"/>
    <s v="004"/>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le apuesta a un desarrollo urbano-rural integral y sostenible"/>
    <s v="ACUERDOS SOCIALES Y COMUNITARIOS PARA LA TRANSFORMACIÓN DE LAS INEQUIDADES EN SALUD  Y LA INCIDENCIA SOBRE LOS DETERMINANTES SOCIALES DE LA SALUD EN EL TERRITORIO."/>
    <s v="Contratar obra e interventoría para la Culminación de la construcción de infraestructuras de Unidades de Servicios de Salud de la red adscrita a la Secretaria Distrital de Salud de Bogotá D.C."/>
    <x v="3"/>
    <x v="3"/>
  </r>
  <r>
    <x v="3"/>
    <s v="00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le apuesta a un desarrollo urbano-rural integral y sostenible"/>
    <s v="ACUERDOS SOCIALES Y COMUNITARIOS PARA LA TRANSFORMACIÓN DE LAS INEQUIDADES EN SALUD  Y LA INCIDENCIA SOBRE LOS DETERMINANTES SOCIALES DE LA SALUD EN EL TERRITORIO."/>
    <s v="Contratar estudios, diseños, permisos y licencias para mejorar, reponer, construir y/o reforzar las Unidades de Servicios de Salud del Distrito que hayan sido priorizadas y viabilizadas. de la red adscrita a la Secretaria Distrital de Salud de Bogotá D.C."/>
    <x v="3"/>
    <x v="3"/>
  </r>
  <r>
    <x v="3"/>
    <s v="007"/>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le apuesta a un desarrollo urbano-rural integral y sostenible"/>
    <s v="ACUERDOS SOCIALES Y COMUNITARIOS PARA LA TRANSFORMACIÓN DE LAS INEQUIDADES EN SALUD  Y LA INCIDENCIA SOBRE LOS DETERMINANTES SOCIALES DE LA SALUD EN EL TERRITORIO."/>
    <s v="Contratar obra e interventoría para las obras de mejoramiento, reposición, construcción y/o reforzamiento de las Unidades de Servicios de Salud del Distrito que hayan sido priorizadas y viabilizadas la red adscrita a la Secretaria Distrital"/>
    <x v="3"/>
    <x v="3"/>
  </r>
  <r>
    <x v="3"/>
    <s v="008"/>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le apuesta a un desarrollo urbano-rural integral y sostenible"/>
    <s v="ACUERDOS SOCIALES Y COMUNITARIOS PARA LA TRANSFORMACIÓN DE LAS INEQUIDADES EN SALUD  Y LA INCIDENCIA SOBRE LOS DETERMINANTES SOCIALES DE LA SALUD EN EL TERRITORIO."/>
    <s v="Asesorar, evaluar y realizar seguimiento a la ejecución de los proyectos de Unidades de Servicios de Salud priorizadas y viabilizadas"/>
    <x v="1"/>
    <x v="1"/>
  </r>
  <r>
    <x v="3"/>
    <s v="00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le apuesta a un desarrollo urbano-rural integral y sostenible"/>
    <s v="ACUERDOS SOCIALES Y COMUNITARIOS PARA LA TRANSFORMACIÓN DE LAS INEQUIDADES EN SALUD  Y LA INCIDENCIA SOBRE LOS DETERMINANTES SOCIALES DE LA SALUD EN EL TERRITORIO."/>
    <s v="Adquisición de dotación hospitalaria para las unidades de servicios de salud de las Subredes Intergradas de Salud del Distrito que hayan sido priorizadas y viabilizadas de la red adscrita a la Secretaría Distrital de Salud de Bogotá D.C."/>
    <x v="1"/>
    <x v="1"/>
  </r>
  <r>
    <x v="3"/>
    <s v="01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le apuesta a un desarrollo urbano-rural integral y sostenible"/>
    <s v="ACUERDOS SOCIALES Y COMUNITARIOS PARA LA TRANSFORMACIÓN DE LAS INEQUIDADES EN SALUD  Y LA INCIDENCIA SOBRE LOS DETERMINANTES SOCIALES DE LA SALUD EN EL TERRITORIO."/>
    <s v="Contratar obra e interventoría para las obras de mejoramiento y/o reposición y/o construcción y/o reforzamiento para la implementación de un centro para el tratamiento diferencial para menores de edad con trastornos mentales y consumo problemático de sustancias psicoativas."/>
    <x v="3"/>
    <x v="3"/>
  </r>
  <r>
    <x v="3"/>
    <s v="018"/>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una ciudad saludable con bien-estar!"/>
    <s v="DESARROLLO INSTITUCIONAL Y SECTORIAL PARA EL EJERCICIO DE LA AUTORIDAD SANITARIA."/>
    <s v="Elaborar y desarrollar el cronograma establecido para la producción y generación de biológicos_x000a_(envasado y llenado) en Bogotá D.C para contribuir a la soberanía sanitaria"/>
    <x v="2"/>
    <x v="2"/>
  </r>
  <r>
    <x v="3"/>
    <s v="01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una ciudad saludable con bien-estar!"/>
    <s v="DESARROLLO INSTITUCIONAL Y SECTORIAL PARA EL EJERCICIO DE LA AUTORIDAD SANITARIA."/>
    <s v="Realizar el seguimiento técnico, administrativo y financiero a las acciones establecidos en el cronograma."/>
    <x v="3"/>
    <x v="3"/>
  </r>
  <r>
    <x v="3"/>
    <s v="02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Transformación digital y la innovación, como motor de desarrollo económico y social de Bogotá"/>
    <s v="DESARROLLO INSTITUCIONAL Y SECTORIAL PARA EL EJERCICIO DE LA AUTORIDAD SANITARIA."/>
    <s v="Diseñar y ejecutar el plan para el fortalecimiento del ecosistema de CTeI para la salud a fin de contribuir a la generación y la apropiación social de nuevo conocimiento para la toma de decisiones relacionadas con las problemáticas relevantes en salud pública de Bogotá."/>
    <x v="2"/>
    <x v="2"/>
  </r>
  <r>
    <x v="3"/>
    <s v="027"/>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Transformación digital y la innovación, como motor de desarrollo económico y social de Bogotá"/>
    <s v="DESARROLLO INSTITUCIONAL Y SECTORIAL PARA EL EJERCICIO DE LA AUTORIDAD SANITARIA."/>
    <s v="Desarrollar el plan de fortalecimiento de la relación docencia servicio e investigación de la unidad seleccionada por cada Subred Integrada de Servicios de Salud."/>
    <x v="2"/>
    <x v="2"/>
  </r>
  <r>
    <x v="3"/>
    <s v="028"/>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Transformación digital y la innovación, como motor de desarrollo económico y social de Bogotá"/>
    <s v="DESARROLLO INSTITUCIONAL Y SECTORIAL PARA EL EJERCICIO DE LA AUTORIDAD SANITARIA."/>
    <s v="Desarrollar las estrategias para el fortalecimiento de los conocimientos y competencias del talento humano en salud y de la comunidad, para la toma de decisiones en salud basadas en evidencia científica."/>
    <x v="2"/>
    <x v="2"/>
  </r>
  <r>
    <x v="3"/>
    <s v="03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Transformación digital y la innovación, como motor de desarrollo económico y social de Bogotá"/>
    <s v="DESARROLLO INSTITUCIONAL Y SECTORIAL PARA EL EJERCICIO DE LA AUTORIDAD SANITARIA."/>
    <s v="Fortalecer la generación del nuevo conocimiento de los Grupos de investigación de la SDS para la toma de decisiones orientadas a la calidad en la prestación de los servicios de salud, en el marco del fortalecimiento del ecosistema distrital de CTI "/>
    <x v="2"/>
    <x v="2"/>
  </r>
  <r>
    <x v="3"/>
    <s v="038"/>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Transformación digital y la innovación, como motor de desarrollo económico y social de Bogotá"/>
    <s v="DESARROLLO INSTITUCIONAL Y SECTORIAL PARA EL EJERCICIO DE LA AUTORIDAD SANITARIA."/>
    <s v="Gestionar e implementar las tecnologías requeridas para la apropiación social en CTeI​"/>
    <x v="0"/>
    <x v="0"/>
  </r>
  <r>
    <x v="3"/>
    <s v="03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Transformación digital y la innovación, como motor de desarrollo económico y social de Bogotá"/>
    <s v="DESARROLLO INSTITUCIONAL Y SECTORIAL PARA EL EJERCICIO DE LA AUTORIDAD SANITARIA."/>
    <s v="Diseñar y ejecutar el plan de gestión, investigación y desarrollo institucional del IDCBIS como actor del ecosistema distrital de CTI en salud."/>
    <x v="2"/>
    <x v="2"/>
  </r>
  <r>
    <x v="3"/>
    <s v="040"/>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Transformación digital y la innovación, como motor de desarrollo económico y social de Bogotá"/>
    <s v="DESARROLLO INSTITUCIONAL Y SECTORIAL PARA EL EJERCICIO DE LA AUTORIDAD SANITARIA."/>
    <s v="Desarrollo de investigaciones para laboratorio de alta Contención biológica y la generación de conocimiento en el LDSP como un centro de investigación en Salud Publica regional"/>
    <x v="2"/>
    <x v="2"/>
  </r>
  <r>
    <x v="3"/>
    <s v="04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Transformación digital y la innovación, como motor de desarrollo económico y social de Bogotá"/>
    <s v="DESARROLLO INSTITUCIONAL Y SECTORIAL PARA EL EJERCICIO DE LA AUTORIDAD SANITARIA."/>
    <s v="Desarrollo de líneas de investigación del grupo de Investigación en Salud Ambiental."/>
    <x v="3"/>
    <x v="3"/>
  </r>
  <r>
    <x v="3"/>
    <s v="04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Transformación digital y la innovación, como motor de desarrollo económico y social de Bogotá"/>
    <s v="DESARROLLO INSTITUCIONAL Y SECTORIAL PARA EL EJERCICIO DE LA AUTORIDAD SANITARIA."/>
    <s v="Realizar Jornadas, seminarios, cursos, talleres, asesorías para desarrollo de capacidades y ejecución de acciones en CTI, publicaciones científicas y en investigación"/>
    <x v="3"/>
    <x v="3"/>
  </r>
  <r>
    <x v="3"/>
    <s v="04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Transformación digital y la innovación, como motor de desarrollo económico y social de Bogotá"/>
    <s v="DESARROLLO INSTITUCIONAL Y SECTORIAL PARA EL EJERCICIO DE LA AUTORIDAD SANITARIA."/>
    <s v="Asistencia profesional, técnica y operativa requerida para desarrollar la gestion del CDEIS para el fortalecimiento del ecosistema de CTeI."/>
    <x v="3"/>
    <x v="3"/>
  </r>
  <r>
    <x v="3"/>
    <s v="044"/>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Transformación digital y la innovación, como motor de desarrollo económico y social de Bogotá"/>
    <s v="DESARROLLO INSTITUCIONAL Y SECTORIAL PARA EL EJERCICIO DE LA AUTORIDAD SANITARIA."/>
    <s v="Fomentar las investigaciones orientadas a los retos en salud de la ciudad y la toma de decisiones, según la agenda del Plan de Desarrollo."/>
    <x v="3"/>
    <x v="3"/>
  </r>
  <r>
    <x v="3"/>
    <s v="045"/>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una ciudad saludable con bien-estar."/>
    <s v="ACUERDOS SOCIALES Y COMUNITARIOS PARA LA TRANSFORMACIÓN DE LAS INEQUIDADES EN SALUD  Y LA INCIDENCIA SOBRE LOS DETERMINANTES SOCIALES DE LA SALUD EN EL TERRITORIO."/>
    <s v="Desarrollar el 100% el plan de acción de la gestión administrativa y técnica que contribuyen a la implementación del modelo asistencial y gestión clinica en la red pública distrital (TH)"/>
    <x v="0"/>
    <x v="0"/>
  </r>
  <r>
    <x v="3"/>
    <s v="04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una ciudad saludable con bien-estar."/>
    <s v="ACUERDOS SOCIALES Y COMUNITARIOS PARA LA TRANSFORMACIÓN DE LAS INEQUIDADES EN SALUD  Y LA INCIDENCIA SOBRE LOS DETERMINANTES SOCIALES DE LA SALUD EN EL TERRITORIO."/>
    <s v="Implementar el 100% las estrategias que permitan aumentar la gestión técnica y financiera de las Subredes Integradas de Servicios de Salud ESE en el marco del modelo asistencial y gestión clinica."/>
    <x v="0"/>
    <x v="0"/>
  </r>
  <r>
    <x v="3"/>
    <s v="05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Una ciudad que participa, incide y transforma."/>
    <s v="DESARROLLO INSTITUCIONAL Y SECTORIAL PARA EL EJERCICIO DE LA AUTORIDAD SANITARIA."/>
    <s v="Actualizar e Implementar los lineamientos y directrices de la arquitectura empresarial (MRAE v3) dispuestos por MINTIC."/>
    <x v="2"/>
    <x v="2"/>
  </r>
  <r>
    <x v="3"/>
    <s v="05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Una ciudad que participa, incide y transforma."/>
    <s v="DESARROLLO INSTITUCIONAL Y SECTORIAL PARA EL EJERCICIO DE LA AUTORIDAD SANITARIA."/>
    <s v="Implementar estrategias de seguridad digital que fortalezca la seguridad de la información."/>
    <x v="2"/>
    <x v="2"/>
  </r>
  <r>
    <x v="3"/>
    <s v="05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Una ciudad que participa, incide y transforma."/>
    <s v="DESARROLLO INSTITUCIONAL Y SECTORIAL PARA EL EJERCICIO DE LA AUTORIDAD SANITARIA."/>
    <s v="Actualizar la infraestructura tecnologica que permita optimizar los servicios TI de la entidad, de acuerdo con los nuevos modelos de arquitectura para la Transformación Digital."/>
    <x v="2"/>
    <x v="2"/>
  </r>
  <r>
    <x v="3"/>
    <s v="054"/>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Una ciudad que participa, incide y transforma."/>
    <s v="DESARROLLO INSTITUCIONAL Y SECTORIAL PARA EL EJERCICIO DE LA AUTORIDAD SANITARIA."/>
    <s v="Adquirir y renovar recursos TIC asociados a tecnologías de la información para la normal operación de la Entidad."/>
    <x v="2"/>
    <x v="2"/>
  </r>
  <r>
    <x v="3"/>
    <s v="055"/>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Una ciudad que participa, incide y transforma."/>
    <s v="DESARROLLO INSTITUCIONAL Y SECTORIAL PARA EL EJERCICIO DE LA AUTORIDAD SANITARIA."/>
    <s v="Desarrollar la gestión administrativa y tecnica que contribuyen a la actualización e implementación de la arquitectura empresarial y la seguridad digital de la SDS"/>
    <x v="3"/>
    <x v="3"/>
  </r>
  <r>
    <x v="3"/>
    <s v="05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una ciudad saludable con bien-estar!"/>
    <s v="ACUERDOS SOCIALES Y COMUNITARIOS PARA LA TRANSFORMACIÓN DE LAS INEQUIDADES EN SALUD  Y LA INCIDENCIA SOBRE LOS DETERMINANTES SOCIALES DE LA SALUD EN EL TERRITORIO."/>
    <s v="Desarrollar al 100% la gestión técnica y administrativa para el diseño, implementación y seguimiento del Modelo de Salud para la población de Bogotá D.C"/>
    <x v="2"/>
    <x v="2"/>
  </r>
  <r>
    <x v="3"/>
    <s v="057"/>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una ciudad saludable con bien-estar!"/>
    <s v="ACUERDOS SOCIALES Y COMUNITARIOS PARA LA TRANSFORMACIÓN DE LAS INEQUIDADES EN SALUD  Y LA INCIDENCIA SOBRE LOS DETERMINANTES SOCIALES DE LA SALUD EN EL TERRITORIO."/>
    <s v="Desarrollar al 100% la gestión técnica y administrativa para Implementar las estrategias del Programa de la Red Distrital de Sangre en el marco del Modelo de Salud para la población de Bogotá D.C"/>
    <x v="2"/>
    <x v="2"/>
  </r>
  <r>
    <x v="3"/>
    <s v="058"/>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una ciudad saludable con bien-estar!"/>
    <s v="ACUERDOS SOCIALES Y COMUNITARIOS PARA LA TRANSFORMACIÓN DE LAS INEQUIDADES EN SALUD  Y LA INCIDENCIA SOBRE LOS DETERMINANTES SOCIALES DE LA SALUD EN EL TERRITORIO."/>
    <s v="Realizar al 100% la gestión técnica y administrativa para el desarrollo del procedimiento de certificación de discapacidad y RLCPD en el marco del Modelo de Salud para la población de Bogotá D.C"/>
    <x v="2"/>
    <x v="2"/>
  </r>
  <r>
    <x v="3"/>
    <s v="05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una ciudad saludable con bien-estar!"/>
    <s v="ACUERDOS SOCIALES Y COMUNITARIOS PARA LA TRANSFORMACIÓN DE LAS INEQUIDADES EN SALUD  Y LA INCIDENCIA SOBRE LOS DETERMINANTES SOCIALES DE LA SALUD EN EL TERRITORIO."/>
    <s v="Realizar al 100% la gestión para el reconocimiento a las IPS certificadoras de discapacidad para la valoración multidisciplinaria "/>
    <x v="3"/>
    <x v="3"/>
  </r>
  <r>
    <x v="3"/>
    <s v="060"/>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una ciudad saludable con bien-estar!"/>
    <s v="ACUERDOS SOCIALES Y COMUNITARIOS PARA LA TRANSFORMACIÓN DE LAS INEQUIDADES EN SALUD  Y LA INCIDENCIA SOBRE LOS DETERMINANTES SOCIALES DE LA SALUD EN EL TERRITORIO."/>
    <s v="Implementar el 100% de la estrategia de comunicación para la implementación del Modelo, incluyendo la donación voluntaria y habitual de sangre en el D.C y el proceso de certificación de la discapacidad"/>
    <x v="2"/>
    <x v="2"/>
  </r>
  <r>
    <x v="3"/>
    <s v="06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una ciudad saludable con bien-estar!"/>
    <s v="ACUERDOS SOCIALES Y COMUNITARIOS PARA LA TRANSFORMACIÓN DE LAS INEQUIDADES EN SALUD  Y LA INCIDENCIA SOBRE LOS DETERMINANTES SOCIALES DE LA SALUD EN EL TERRITORIO."/>
    <s v="Desarrollar al 100% la gestión técnica y administrativa para la implementación de la estrategia de identificación individual, familiar y territorial en el despliegue de la respuesta en salud de los sectores catastrales"/>
    <x v="2"/>
    <x v="2"/>
  </r>
  <r>
    <x v="3"/>
    <s v="06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una ciudad saludable con bien-estar!"/>
    <s v="ACUERDOS SOCIALES Y COMUNITARIOS PARA LA TRANSFORMACIÓN DE LAS INEQUIDADES EN SALUD  Y LA INCIDENCIA SOBRE LOS DETERMINANTES SOCIALES DE LA SALUD EN EL TERRITORIO."/>
    <s v="Implementar al 100% la estrategia de identificación individual, familiar y territorial para el despliegue de las respuestas en salud de los sectores catastrales_x000a_"/>
    <x v="2"/>
    <x v="2"/>
  </r>
  <r>
    <x v="3"/>
    <s v="064"/>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una ciudad saludable con bien-estar!"/>
    <s v="ACUERDOS SOCIALES Y COMUNITARIOS PARA LA TRANSFORMACIÓN DE LAS INEQUIDADES EN SALUD  Y LA INCIDENCIA SOBRE LOS DETERMINANTES SOCIALES DE LA SALUD EN EL TERRITORIO."/>
    <s v="Desarrollar al 100% la gestión técnica y administrativa para Implementar la estrategia del Programa de la Red De donación de Órganos y tejidos con fines de Trasplantes"/>
    <x v="2"/>
    <x v="2"/>
  </r>
  <r>
    <x v="3"/>
    <s v="065"/>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se fortalece con un Gobierno abierto, cercano, eficiente, transparente e íntegro."/>
    <s v="DESARROLLO INSTITUCIONAL Y SECTORIAL PARA EL EJERCICIO DE LA AUTORIDAD SANITARIA."/>
    <s v="Desarrollar gestión administrativas y técnicas que contribuyen a la Modernización y desarrollo administrativo de SDS"/>
    <x v="2"/>
    <x v="2"/>
  </r>
  <r>
    <x v="3"/>
    <s v="06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se fortalece con un Gobierno abierto, cercano, eficiente, transparente e íntegro."/>
    <s v="DESARROLLO INSTITUCIONAL Y SECTORIAL PARA EL EJERCICIO DE LA AUTORIDAD SANITARIA."/>
    <s v="Desarrollar gestión administrativas y técnicas que contribuyen a la conservación del Complejo hospitalario San Juan de Dios - CHSJD en el marco del Plan Especial de Manejo y Protección - PEMP"/>
    <x v="2"/>
    <x v="2"/>
  </r>
  <r>
    <x v="3"/>
    <s v="067"/>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se fortalece con un Gobierno abierto, cercano, eficiente, transparente e íntegro."/>
    <s v="DESARROLLO INSTITUCIONAL Y SECTORIAL PARA EL EJERCICIO DE LA AUTORIDAD SANITARIA."/>
    <s v="Realizar la conservación del Complejo hospitalario San Juna de Dios - CHSJD en el marco del Plan Especial de Manejo y Protección - PEMP"/>
    <x v="2"/>
    <x v="2"/>
  </r>
  <r>
    <x v="3"/>
    <s v="068"/>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se fortalece con un Gobierno abierto, cercano, eficiente, transparente e íntegro."/>
    <s v="DESARROLLO INSTITUCIONAL Y SECTORIAL PARA EL EJERCICIO DE LA AUTORIDAD SANITARIA."/>
    <s v="Realizar la modernización y mantenimiento de la infraestructura física"/>
    <x v="2"/>
    <x v="2"/>
  </r>
  <r>
    <x v="3"/>
    <s v="06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se fortalece con un Gobierno abierto, cercano, eficiente, transparente e íntegro."/>
    <s v="DESARROLLO INSTITUCIONAL Y SECTORIAL PARA EL EJERCICIO DE LA AUTORIDAD SANITARIA."/>
    <s v="Realizar acciones de comunicaciones y Divulgación en el marco de la Modernización y Desarrollo administrativo de la SDS"/>
    <x v="2"/>
    <x v="2"/>
  </r>
  <r>
    <x v="3"/>
    <s v="070"/>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se fortalece con un Gobierno abierto, cercano, eficiente, transparente e íntegro."/>
    <s v="DESARROLLO INSTITUCIONAL Y SECTORIAL PARA EL EJERCICIO DE LA AUTORIDAD SANITARIA."/>
    <s v="Fortalecer las capacidades institucionales que contribuyan en el mantenimiento y mejora continua del Modelo Integrado de Planeación y Gestión "/>
    <x v="2"/>
    <x v="2"/>
  </r>
  <r>
    <x v="3"/>
    <s v="07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una ciudad saludable con bien-estar!"/>
    <s v="DESARROLLO INSTITUCIONAL Y SECTORIAL PARA EL EJERCICIO DE LA AUTORIDAD SANITARIA."/>
    <s v="Implementar un Plan de Trabajo que apunte a una solución tecnológica interoperable en el sector salud e intersectorial liderado por la SDS con alcance de Ciudad."/>
    <x v="2"/>
    <x v="2"/>
  </r>
  <r>
    <x v="3"/>
    <s v="07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una ciudad saludable con bien-estar!"/>
    <s v="DESARROLLO INSTITUCIONAL Y SECTORIAL PARA EL EJERCICIO DE LA AUTORIDAD SANITARIA."/>
    <s v="Desarrollar gestión administrativa y técnica que contribuyan a la implementación de procesos de transformación digital del sector salud"/>
    <x v="2"/>
    <x v="2"/>
  </r>
  <r>
    <x v="3"/>
    <s v="07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una ciudad saludable con bien-estar!"/>
    <s v="DESARROLLO INSTITUCIONAL Y SECTORIAL PARA EL EJERCICIO DE LA AUTORIDAD SANITARIA."/>
    <s v="Desarrollar el instrumento que consolide la base de consulta de información Institucional mediante la integración de fuentes externas de datos identificadas por la Secretaria distrital de Salud con el propósito de optimizar el proceso interno de suministro de información de trámites y servicios de cara al ciudadano, mejorando la eficiencia y facilitando la gestión."/>
    <x v="2"/>
    <x v="2"/>
  </r>
  <r>
    <x v="3"/>
    <s v="077"/>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una ciudad saludable con bien-estar!"/>
    <s v="DESARROLLO INSTITUCIONAL Y SECTORIAL PARA EL EJERCICIO DE LA AUTORIDAD SANITARIA."/>
    <s v="Desarrollar, soportar y actualizar la operación del Observatorio de Salud de Bogotá D.C. SaluData por medio de la operación de los tableos de Control."/>
    <x v="2"/>
    <x v="2"/>
  </r>
  <r>
    <x v="3"/>
    <s v="078"/>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adopta medidas para mejorar la calidad y eficiencia del gasto público y así aumentar la confianza de la ciudadanúa en su gobierno. "/>
    <s v="ACUERDOS SOCIALES Y COMUNITARIOS PARA LA TRANSFORMACIÓN DE LAS INEQUIDADES EN SALUD  Y LA INCIDENCIA SOBRE LOS DETERMINANTES SOCIALES DE LA SALUD EN EL TERRITORIO."/>
    <s v="Implementación 100% los criterios institucionales para atender el relacionamiento Ciudadanía - Estado, de manera integral, a partir del enfoque de humanización, diferencial, poblacional y de género. (TH)"/>
    <x v="2"/>
    <x v="2"/>
  </r>
  <r>
    <x v="3"/>
    <s v="08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adopta medidas para mejorar la calidad y eficiencia del gasto público y así aumentar la confianza de la ciudadanúa en su gobierno. "/>
    <s v="ACUERDOS SOCIALES Y COMUNITARIOS PARA LA TRANSFORMACIÓN DE LAS INEQUIDADES EN SALUD  Y LA INCIDENCIA SOBRE LOS DETERMINANTES SOCIALES DE LA SALUD EN EL TERRITORIO."/>
    <s v="Atender el 100% de las solicitudes recibidas a través de los diferentes canales de atención"/>
    <x v="3"/>
    <x v="3"/>
  </r>
  <r>
    <x v="3"/>
    <s v="08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una ciudad saludable con bien-estar"/>
    <s v="ACUERDOS SOCIALES Y COMUNITARIOS PARA LA TRANSFORMACIÓN DE LAS INEQUIDADES EN SALUD  Y LA INCIDENCIA SOBRE LOS DETERMINANTES SOCIALES DE LA SALUD EN EL TERRITORIO."/>
    <s v="Presupuestación y ordenación del gasto de los recursos que financian y cofinancian el régimen subsidiado en Bogotá D.C., de acuerdo a la LMA (Liquidación Mensual de Afiliados)"/>
    <x v="3"/>
    <x v="3"/>
  </r>
  <r>
    <x v="3"/>
    <s v="08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una ciudad saludable con bien-estar"/>
    <s v="ACUERDOS SOCIALES Y COMUNITARIOS PARA LA TRANSFORMACIÓN DE LAS INEQUIDADES EN SALUD  Y LA INCIDENCIA SOBRE LOS DETERMINANTES SOCIALES DE LA SALUD EN EL TERRITORIO."/>
    <s v="Presupuestación y ordenación del gasto de los recursos que financian y cofinancian el régimen subsidiado en Bogotá D.C., de acuerdo a la LMA (Liquidación Mensual de Afiliados)"/>
    <x v="3"/>
    <x v="3"/>
  </r>
  <r>
    <x v="3"/>
    <s v="08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una ciudad saludable con bien-estar"/>
    <s v="ACUERDOS SOCIALES Y COMUNITARIOS PARA LA TRANSFORMACIÓN DE LAS INEQUIDADES EN SALUD  Y LA INCIDENCIA SOBRE LOS DETERMINANTES SOCIALES DE LA SALUD EN EL TERRITORIO."/>
    <s v="Presupuestación y ordenación del gasto de los recursos que financian y cofinancian el régimen subsidiado en Bogotá D.C., de acuerdo a la LMA (Liquidación Mensual de Afiliados)"/>
    <x v="3"/>
    <x v="3"/>
  </r>
  <r>
    <x v="3"/>
    <s v="08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una ciudad saludable con bien-estar"/>
    <s v="ACUERDOS SOCIALES Y COMUNITARIOS PARA LA TRANSFORMACIÓN DE LAS INEQUIDADES EN SALUD  Y LA INCIDENCIA SOBRE LOS DETERMINANTES SOCIALES DE LA SALUD EN EL TERRITORIO."/>
    <s v="Presupuestación y ordenación del gasto de los recursos que financian y cofinancian el régimen subsidiado en Bogotá D.C., de acuerdo a la LMA (Liquidación Mensual de Afiliados)"/>
    <x v="3"/>
    <x v="3"/>
  </r>
  <r>
    <x v="3"/>
    <s v="08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una ciudad saludable con bien-estar"/>
    <s v="ACUERDOS SOCIALES Y COMUNITARIOS PARA LA TRANSFORMACIÓN DE LAS INEQUIDADES EN SALUD  Y LA INCIDENCIA SOBRE LOS DETERMINANTES SOCIALES DE LA SALUD EN EL TERRITORIO."/>
    <s v="Presupuestación y ordenación del gasto de los recursos que financian y cofinancian el régimen subsidiado en Bogotá D.C., de acuerdo a la LMA (Liquidación Mensual de Afiliados)"/>
    <x v="3"/>
    <x v="3"/>
  </r>
  <r>
    <x v="3"/>
    <s v="08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una ciudad saludable con bien-estar"/>
    <s v="ACUERDOS SOCIALES Y COMUNITARIOS PARA LA TRANSFORMACIÓN DE LAS INEQUIDADES EN SALUD  Y LA INCIDENCIA SOBRE LOS DETERMINANTES SOCIALES DE LA SALUD EN EL TERRITORIO."/>
    <s v="Presupuestación y ordenación del gasto de los recursos que financian y cofinancian el régimen subsidiado en Bogotá D.C., de acuerdo a la LMA (Liquidación Mensual de Afiliados)"/>
    <x v="3"/>
    <x v="3"/>
  </r>
  <r>
    <x v="3"/>
    <s v="08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una ciudad saludable con bien-estar"/>
    <s v="ACUERDOS SOCIALES Y COMUNITARIOS PARA LA TRANSFORMACIÓN DE LAS INEQUIDADES EN SALUD  Y LA INCIDENCIA SOBRE LOS DETERMINANTES SOCIALES DE LA SALUD EN EL TERRITORIO."/>
    <s v="Presupuestación y ordenación del gasto de los recursos que financian y cofinancian el régimen subsidiado en Bogotá D.C., de acuerdo a la LMA (Liquidación Mensual de Afiliados)"/>
    <x v="3"/>
    <x v="3"/>
  </r>
  <r>
    <x v="3"/>
    <s v="08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una ciudad saludable con bien-estar"/>
    <s v="ACUERDOS SOCIALES Y COMUNITARIOS PARA LA TRANSFORMACIÓN DE LAS INEQUIDADES EN SALUD  Y LA INCIDENCIA SOBRE LOS DETERMINANTES SOCIALES DE LA SALUD EN EL TERRITORIO."/>
    <s v="Presupuestación y ordenación del gasto de los recursos que financian y cofinancian el régimen subsidiado en Bogotá D.C., de acuerdo a la LMA (Liquidación Mensual de Afiliados)"/>
    <x v="3"/>
    <x v="3"/>
  </r>
  <r>
    <x v="3"/>
    <s v="08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una ciudad saludable con bien-estar"/>
    <s v="ACUERDOS SOCIALES Y COMUNITARIOS PARA LA TRANSFORMACIÓN DE LAS INEQUIDADES EN SALUD  Y LA INCIDENCIA SOBRE LOS DETERMINANTES SOCIALES DE LA SALUD EN EL TERRITORIO."/>
    <s v="Presupuestación y ordenación del gasto de los recursos que financian y cofinancian el régimen subsidiado en Bogotá D.C., de acuerdo a la LMA (Liquidación Mensual de Afiliados)"/>
    <x v="3"/>
    <x v="3"/>
  </r>
  <r>
    <x v="3"/>
    <s v="08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una ciudad saludable con bien-estar"/>
    <s v="ACUERDOS SOCIALES Y COMUNITARIOS PARA LA TRANSFORMACIÓN DE LAS INEQUIDADES EN SALUD  Y LA INCIDENCIA SOBRE LOS DETERMINANTES SOCIALES DE LA SALUD EN EL TERRITORIO."/>
    <s v="Presupuestación y ordenación del gasto de los recursos que financian y cofinancian el régimen subsidiado en Bogotá D.C., de acuerdo a la LMA (Liquidación Mensual de Afiliados)"/>
    <x v="3"/>
    <x v="3"/>
  </r>
  <r>
    <x v="3"/>
    <s v="08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una ciudad saludable con bien-estar"/>
    <s v="ACUERDOS SOCIALES Y COMUNITARIOS PARA LA TRANSFORMACIÓN DE LAS INEQUIDADES EN SALUD  Y LA INCIDENCIA SOBRE LOS DETERMINANTES SOCIALES DE LA SALUD EN EL TERRITORIO."/>
    <s v="Presupuestación y ordenación del gasto de los recursos que financian y cofinancian el régimen subsidiado en Bogotá D.C., de acuerdo a la LMA (Liquidación Mensual de Afiliados)"/>
    <x v="3"/>
    <x v="3"/>
  </r>
  <r>
    <x v="3"/>
    <s v="08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una ciudad saludable con bien-estar"/>
    <s v="ACUERDOS SOCIALES Y COMUNITARIOS PARA LA TRANSFORMACIÓN DE LAS INEQUIDADES EN SALUD  Y LA INCIDENCIA SOBRE LOS DETERMINANTES SOCIALES DE LA SALUD EN EL TERRITORIO."/>
    <s v="Presupuestación y ordenación del gasto de los recursos que financian y cofinancian el régimen subsidiado en Bogotá D.C., de acuerdo a la LMA (Liquidación Mensual de Afiliados)"/>
    <x v="3"/>
    <x v="3"/>
  </r>
  <r>
    <x v="3"/>
    <s v="08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una ciudad saludable con bien-estar"/>
    <s v="ACUERDOS SOCIALES Y COMUNITARIOS PARA LA TRANSFORMACIÓN DE LAS INEQUIDADES EN SALUD  Y LA INCIDENCIA SOBRE LOS DETERMINANTES SOCIALES DE LA SALUD EN EL TERRITORIO."/>
    <s v="Presupuestación y ordenación del gasto de los recursos que financian y cofinancian el régimen subsidiado en Bogotá D.C., de acuerdo a la LMA (Liquidación Mensual de Afiliados)"/>
    <x v="3"/>
    <x v="3"/>
  </r>
  <r>
    <x v="3"/>
    <s v="08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una ciudad saludable con bien-estar"/>
    <s v="ACUERDOS SOCIALES Y COMUNITARIOS PARA LA TRANSFORMACIÓN DE LAS INEQUIDADES EN SALUD  Y LA INCIDENCIA SOBRE LOS DETERMINANTES SOCIALES DE LA SALUD EN EL TERRITORIO."/>
    <s v="Presupuestación y ordenación del gasto de los recursos que financian y cofinancian el régimen subsidiado en Bogotá D.C., de acuerdo a la LMA (Liquidación Mensual de Afiliados)"/>
    <x v="3"/>
    <x v="3"/>
  </r>
  <r>
    <x v="3"/>
    <s v="08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una ciudad saludable con bien-estar"/>
    <s v="ACUERDOS SOCIALES Y COMUNITARIOS PARA LA TRANSFORMACIÓN DE LAS INEQUIDADES EN SALUD  Y LA INCIDENCIA SOBRE LOS DETERMINANTES SOCIALES DE LA SALUD EN EL TERRITORIO."/>
    <s v="Presupuestación y ordenación del gasto de los recursos que financian y cofinancian el régimen subsidiado en Bogotá D.C., de acuerdo a la LMA (Liquidación Mensual de Afiliados)"/>
    <x v="3"/>
    <x v="3"/>
  </r>
  <r>
    <x v="3"/>
    <s v="08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una ciudad saludable con bien-estar"/>
    <s v="ACUERDOS SOCIALES Y COMUNITARIOS PARA LA TRANSFORMACIÓN DE LAS INEQUIDADES EN SALUD  Y LA INCIDENCIA SOBRE LOS DETERMINANTES SOCIALES DE LA SALUD EN EL TERRITORIO."/>
    <s v="Presupuestación y ordenación del gasto de los recursos que financian y cofinancian el régimen subsidiado en Bogotá D.C., de acuerdo a la LMA (Liquidación Mensual de Afiliados)"/>
    <x v="3"/>
    <x v="3"/>
  </r>
  <r>
    <x v="3"/>
    <s v="08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una ciudad saludable con bien-estar"/>
    <s v="ACUERDOS SOCIALES Y COMUNITARIOS PARA LA TRANSFORMACIÓN DE LAS INEQUIDADES EN SALUD  Y LA INCIDENCIA SOBRE LOS DETERMINANTES SOCIALES DE LA SALUD EN EL TERRITORIO."/>
    <s v="Legalización administrativa de los recursos de Inspección, vigilancia y control - Superintendencia Nacional de Salud (Ley 1438/2011 - Art. 119)."/>
    <x v="3"/>
    <x v="3"/>
  </r>
  <r>
    <x v="3"/>
    <s v="084"/>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una ciudad saludable con bien-estar"/>
    <s v="ACUERDOS SOCIALES Y COMUNITARIOS PARA LA TRANSFORMACIÓN DE LAS INEQUIDADES EN SALUD  Y LA INCIDENCIA SOBRE LOS DETERMINANTES SOCIALES DE LA SALUD EN EL TERRITORIO."/>
    <s v="Disponibilidad de los recursos para la interventoría del Régimen Subsidiado de acuerdo a lo establecido en la normatividad vigente. (Ley 1438/2011 - Art. 119)."/>
    <x v="3"/>
    <x v="3"/>
  </r>
  <r>
    <x v="3"/>
    <s v="085"/>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una ciudad saludable con bien-estar"/>
    <s v="ACUERDOS SOCIALES Y COMUNITARIOS PARA LA TRANSFORMACIÓN DE LAS INEQUIDADES EN SALUD  Y LA INCIDENCIA SOBRE LOS DETERMINANTES SOCIALES DE LA SALUD EN EL TERRITORIO."/>
    <s v="Ejecución de acciones estratégicas y operativas que viabilicen el acceso efectivo de la población de Bogotá D.C. al SGSSS y fortalezcan el ejercicio de rectoria a las EAPB y que garanticen la atención en salud a la población no afiliada al SGSSS a cargo del Distrito Capital."/>
    <x v="3"/>
    <x v="3"/>
  </r>
  <r>
    <x v="3"/>
    <s v="08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una ciudad saludable con bien-estar"/>
    <s v="ACUERDOS SOCIALES Y COMUNITARIOS PARA LA TRANSFORMACIÓN DE LAS INEQUIDADES EN SALUD  Y LA INCIDENCIA SOBRE LOS DETERMINANTES SOCIALES DE LA SALUD EN EL TERRITORIO."/>
    <s v="Atención de la población no afiliada al SGSSS a cargo del Distrito Capital, que demande los servicios de salud a través de la Red Pública Distrital, en el marco del Modelo de Salud."/>
    <x v="2"/>
    <x v="2"/>
  </r>
  <r>
    <x v="3"/>
    <s v="08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una ciudad saludable con bien-estar"/>
    <s v="ACUERDOS SOCIALES Y COMUNITARIOS PARA LA TRANSFORMACIÓN DE LAS INEQUIDADES EN SALUD  Y LA INCIDENCIA SOBRE LOS DETERMINANTES SOCIALES DE LA SALUD EN EL TERRITORIO."/>
    <s v="Atención de la población no afiliada al SGSSS a cargo del Distrito Capital, que demande los servicios de salud a través de la Red Pública Distrital, en el marco del Modelo de Salud."/>
    <x v="2"/>
    <x v="2"/>
  </r>
  <r>
    <x v="3"/>
    <s v="08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una ciudad saludable con bien-estar"/>
    <s v="ACUERDOS SOCIALES Y COMUNITARIOS PARA LA TRANSFORMACIÓN DE LAS INEQUIDADES EN SALUD  Y LA INCIDENCIA SOBRE LOS DETERMINANTES SOCIALES DE LA SALUD EN EL TERRITORIO."/>
    <s v="Atención de la población no afiliada al SGSSS a cargo del Distrito Capital, que demande los servicios de salud a través de la Red Pública Distrital, en el marco del Modelo de Salud."/>
    <x v="2"/>
    <x v="2"/>
  </r>
  <r>
    <x v="3"/>
    <s v="08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una ciudad saludable con bien-estar"/>
    <s v="ACUERDOS SOCIALES Y COMUNITARIOS PARA LA TRANSFORMACIÓN DE LAS INEQUIDADES EN SALUD  Y LA INCIDENCIA SOBRE LOS DETERMINANTES SOCIALES DE LA SALUD EN EL TERRITORIO."/>
    <s v="Atención de la población no afiliada al SGSSS a cargo del Distrito Capital, que demande los servicios de salud a través de la Red Pública Distrital, en el marco del Modelo de Salud."/>
    <x v="2"/>
    <x v="2"/>
  </r>
  <r>
    <x v="3"/>
    <s v="087"/>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una ciudad saludable con bien-estar"/>
    <s v="ACUERDOS SOCIALES Y COMUNITARIOS PARA LA TRANSFORMACIÓN DE LAS INEQUIDADES EN SALUD  Y LA INCIDENCIA SOBRE LOS DETERMINANTES SOCIALES DE LA SALUD EN EL TERRITORIO."/>
    <s v="Atención de la población no afiliada al SGSSS a cargo del Distrito Capital, que demande los servicios de salud a través de la Red Complementaria, en el marco del Modelo de Salud."/>
    <x v="2"/>
    <x v="2"/>
  </r>
  <r>
    <x v="3"/>
    <s v="088"/>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una ciudad saludable con bien-estar"/>
    <s v="ACUERDOS SOCIALES Y COMUNITARIOS PARA LA TRANSFORMACIÓN DE LAS INEQUIDADES EN SALUD  Y LA INCIDENCIA SOBRE LOS DETERMINANTES SOCIALES DE LA SALUD EN EL TERRITORIO."/>
    <s v="Atención de la población no afiliada al SGSSS a cargo del Distrito Capital, que demande los servicios electivos y de urgencias a través de los prestadores no contratados, en el marco del Modelo de Salud"/>
    <x v="2"/>
    <x v="2"/>
  </r>
  <r>
    <x v="3"/>
    <s v="088"/>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una ciudad saludable con bien-estar"/>
    <s v="ACUERDOS SOCIALES Y COMUNITARIOS PARA LA TRANSFORMACIÓN DE LAS INEQUIDADES EN SALUD  Y LA INCIDENCIA SOBRE LOS DETERMINANTES SOCIALES DE LA SALUD EN EL TERRITORIO."/>
    <s v="Atención de la población no afiliada al SGSSS a cargo del Distrito Capital, que demande los servicios electivos y de urgencias a través de los prestadores no contratados, en el marco del Modelo de Salud"/>
    <x v="2"/>
    <x v="2"/>
  </r>
  <r>
    <x v="3"/>
    <s v="088"/>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una ciudad saludable con bien-estar"/>
    <s v="ACUERDOS SOCIALES Y COMUNITARIOS PARA LA TRANSFORMACIÓN DE LAS INEQUIDADES EN SALUD  Y LA INCIDENCIA SOBRE LOS DETERMINANTES SOCIALES DE LA SALUD EN EL TERRITORIO."/>
    <s v="Atención de la población no afiliada al SGSSS a cargo del Distrito Capital, que demande los servicios electivos y de urgencias a través de los prestadores no contratados, en el marco del Modelo de Salud"/>
    <x v="2"/>
    <x v="2"/>
  </r>
  <r>
    <x v="3"/>
    <s v="088"/>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una ciudad saludable con bien-estar"/>
    <s v="ACUERDOS SOCIALES Y COMUNITARIOS PARA LA TRANSFORMACIÓN DE LAS INEQUIDADES EN SALUD  Y LA INCIDENCIA SOBRE LOS DETERMINANTES SOCIALES DE LA SALUD EN EL TERRITORIO."/>
    <s v="Atención de la población no afiliada al SGSSS a cargo del Distrito Capital, que demande los servicios electivos y de urgencias a través de los prestadores no contratados, en el marco del Modelo de Salud"/>
    <x v="2"/>
    <x v="2"/>
  </r>
  <r>
    <x v="3"/>
    <s v="088"/>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una ciudad saludable con bien-estar"/>
    <s v="ACUERDOS SOCIALES Y COMUNITARIOS PARA LA TRANSFORMACIÓN DE LAS INEQUIDADES EN SALUD  Y LA INCIDENCIA SOBRE LOS DETERMINANTES SOCIALES DE LA SALUD EN EL TERRITORIO."/>
    <s v="Atención de la población no afiliada al SGSSS a cargo del Distrito Capital, que demande los servicios electivos y de urgencias a través de los prestadores no contratados, en el marco del Modelo de Salud"/>
    <x v="2"/>
    <x v="2"/>
  </r>
  <r>
    <x v="3"/>
    <s v="088"/>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una ciudad saludable con bien-estar"/>
    <s v="ACUERDOS SOCIALES Y COMUNITARIOS PARA LA TRANSFORMACIÓN DE LAS INEQUIDADES EN SALUD  Y LA INCIDENCIA SOBRE LOS DETERMINANTES SOCIALES DE LA SALUD EN EL TERRITORIO."/>
    <s v="Atención de la población no afiliada al SGSSS a cargo del Distrito Capital, que demande los servicios electivos y de urgencias a través de los prestadores no contratados, en el marco del Modelo de Salud"/>
    <x v="2"/>
    <x v="2"/>
  </r>
  <r>
    <x v="3"/>
    <s v="088"/>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una ciudad saludable con bien-estar"/>
    <s v="ACUERDOS SOCIALES Y COMUNITARIOS PARA LA TRANSFORMACIÓN DE LAS INEQUIDADES EN SALUD  Y LA INCIDENCIA SOBRE LOS DETERMINANTES SOCIALES DE LA SALUD EN EL TERRITORIO."/>
    <s v="Atención de la población no afiliada al SGSSS a cargo del Distrito Capital, que demande los servicios electivos y de urgencias a través de los prestadores no contratados, en el marco del Modelo de Salud"/>
    <x v="2"/>
    <x v="2"/>
  </r>
  <r>
    <x v="3"/>
    <s v="088"/>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una ciudad saludable con bien-estar"/>
    <s v="ACUERDOS SOCIALES Y COMUNITARIOS PARA LA TRANSFORMACIÓN DE LAS INEQUIDADES EN SALUD  Y LA INCIDENCIA SOBRE LOS DETERMINANTES SOCIALES DE LA SALUD EN EL TERRITORIO."/>
    <s v="Atención de la población no afiliada al SGSSS a cargo del Distrito Capital, que demande los servicios electivos y de urgencias a través de los prestadores no contratados, en el marco del Modelo de Salud"/>
    <x v="2"/>
    <x v="2"/>
  </r>
  <r>
    <x v="3"/>
    <s v="088"/>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una ciudad saludable con bien-estar"/>
    <s v="ACUERDOS SOCIALES Y COMUNITARIOS PARA LA TRANSFORMACIÓN DE LAS INEQUIDADES EN SALUD  Y LA INCIDENCIA SOBRE LOS DETERMINANTES SOCIALES DE LA SALUD EN EL TERRITORIO."/>
    <s v="Atención de la población no afiliada al SGSSS a cargo del Distrito Capital, que demande los servicios electivos y de urgencias a través de los prestadores no contratados, en el marco del Modelo de Salud"/>
    <x v="2"/>
    <x v="2"/>
  </r>
  <r>
    <x v="3"/>
    <s v="09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una ciudad saludable con bien-estar"/>
    <s v="ACUERDOS SOCIALES Y COMUNITARIOS PARA LA TRANSFORMACIÓN DE LAS INEQUIDADES EN SALUD  Y LA INCIDENCIA SOBRE LOS DETERMINANTES SOCIALES DE LA SALUD EN EL TERRITORIO."/>
    <s v="Implementar una estrategia que promueva la afiliación al SGSSS de la población de Bogotá D.C."/>
    <x v="3"/>
    <x v="3"/>
  </r>
  <r>
    <x v="3"/>
    <s v="09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una ciudad saludable con bien-estar!"/>
    <s v="ACUERDOS SOCIALES Y COMUNITARIOS PARA LA TRANSFORMACIÓN DE LAS INEQUIDADES EN SALUD  Y LA INCIDENCIA SOBRE LOS DETERMINANTES SOCIALES DE LA SALUD EN EL TERRITORIO."/>
    <s v="Implementar el 100% de las estrategias orientadas a aumentar el interés de la ciudadanía en participar en los espacios institucionales para mejorar la representación y obtener respuesta a sus expectativas"/>
    <x v="2"/>
    <x v="2"/>
  </r>
  <r>
    <x v="3"/>
    <s v="094"/>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una ciudad saludable con bien-estar!"/>
    <s v="ACUERDOS SOCIALES Y COMUNITARIOS PARA LA TRANSFORMACIÓN DE LAS INEQUIDADES EN SALUD  Y LA INCIDENCIA SOBRE LOS DETERMINANTES SOCIALES DE LA SALUD EN EL TERRITORIO."/>
    <s v="Desarrollar el 100% de las acciones que promuevan la presencia de líderes y lideresas que faciliten la democratización de los espacios y la ampliación de su base social"/>
    <x v="2"/>
    <x v="2"/>
  </r>
  <r>
    <x v="3"/>
    <s v="095"/>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una ciudad saludable con bien-estar!"/>
    <s v="ACUERDOS SOCIALES Y COMUNITARIOS PARA LA TRANSFORMACIÓN DE LAS INEQUIDADES EN SALUD  Y LA INCIDENCIA SOBRE LOS DETERMINANTES SOCIALES DE LA SALUD EN EL TERRITORIO."/>
    <s v="Implementar el 100% de los instrumentos  que orienten la gestión territorial humanizada en salud y de participación social transformadora"/>
    <x v="1"/>
    <x v="1"/>
  </r>
  <r>
    <x v="3"/>
    <s v="09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una ciudad saludable con bien-estar!"/>
    <s v="ACUERDOS SOCIALES Y COMUNITARIOS PARA LA TRANSFORMACIÓN DE LAS INEQUIDADES EN SALUD  Y LA INCIDENCIA SOBRE LOS DETERMINANTES SOCIALES DE LA SALUD EN EL TERRITORIO."/>
    <s v="Desarrollar el 100% de las estrategias que permitan el reconocimiento y vinculación de la ciudadanía, por parte de los actores sectoriales e intersectoriales para una participación social incidente, vinculante y decisoria."/>
    <x v="1"/>
    <x v="1"/>
  </r>
  <r>
    <x v="3"/>
    <s v="097"/>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una ciudad saludable con bien-estar!"/>
    <s v="ACUERDOS SOCIALES Y COMUNITARIOS PARA LA TRANSFORMACIÓN DE LAS INEQUIDADES EN SALUD  Y LA INCIDENCIA SOBRE LOS DETERMINANTES SOCIALES DE LA SALUD EN EL TERRITORIO."/>
    <s v="Realizar al 100% la articulación de los sectores para el despliegue de acciones diferenciales de salud a nivel local en el marco de la atención primaria social "/>
    <x v="1"/>
    <x v="1"/>
  </r>
  <r>
    <x v="3"/>
    <s v="098"/>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una ciudad saludable con bien-estar!"/>
    <s v="ACUERDOS SOCIALES Y COMUNITARIOS PARA LA TRANSFORMACIÓN DE LAS INEQUIDADES EN SALUD  Y LA INCIDENCIA SOBRE LOS DETERMINANTES SOCIALES DE LA SALUD EN EL TERRITORIO."/>
    <s v=" Implementar el 100% de las estrategias y/o mecanismos de innovación social que permitan la participación social incidente y la gestión territorial efectiva"/>
    <x v="1"/>
    <x v="1"/>
  </r>
  <r>
    <x v="3"/>
    <s v="09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una ciudad saludable con bien-estar!"/>
    <s v="ACUERDOS SOCIALES Y COMUNITARIOS PARA LA TRANSFORMACIÓN DE LAS INEQUIDADES EN SALUD  Y LA INCIDENCIA SOBRE LOS DETERMINANTES SOCIALES DE LA SALUD EN EL TERRITORIO."/>
    <s v=" Implementar el 100% de las acciones para fortalecer la integración de diferentes sectores y para actuar de manera conjunta en la comprensión integral y visión compartida de las realidades territoriales"/>
    <x v="0"/>
    <x v="0"/>
  </r>
  <r>
    <x v="3"/>
    <s v="100"/>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una ciudad saludable con bien-estar!"/>
    <s v="ACUERDOS SOCIALES Y COMUNITARIOS PARA LA TRANSFORMACIÓN DE LAS INEQUIDADES EN SALUD  Y LA INCIDENCIA SOBRE LOS DETERMINANTES SOCIALES DE LA SALUD EN EL TERRITORIO."/>
    <s v="Realizar acciones de asistencia técnica a los prestadores de servicios de salud en Bogotá y otras partes interesadas en los aspectos relacionados con el fortalecimiento y mejora de la calidad"/>
    <x v="0"/>
    <x v="0"/>
  </r>
  <r>
    <x v="3"/>
    <s v="10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una ciudad saludable con bien-estar!"/>
    <s v="ACUERDOS SOCIALES Y COMUNITARIOS PARA LA TRANSFORMACIÓN DE LAS INEQUIDADES EN SALUD  Y LA INCIDENCIA SOBRE LOS DETERMINANTES SOCIALES DE LA SALUD EN EL TERRITORIO."/>
    <s v="Adelantar las acciones de inspección, vigilancia y control a los prestadores de servicios de salud en cumplimiento a la normatividad vigente relacionada con la calidad de los servicios de salud"/>
    <x v="2"/>
    <x v="2"/>
  </r>
  <r>
    <x v="3"/>
    <s v="10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una ciudad saludable con bien-estar!"/>
    <s v="ACUERDOS SOCIALES Y COMUNITARIOS PARA LA TRANSFORMACIÓN DE LAS INEQUIDADES EN SALUD  Y LA INCIDENCIA SOBRE LOS DETERMINANTES SOCIALES DE LA SALUD EN EL TERRITORIO."/>
    <s v="Diseñar una estrategia de monitoreo del alcance del desarrollo del modelo de la salud de la calidad desde la experiencia de los usuarios."/>
    <x v="2"/>
    <x v="2"/>
  </r>
  <r>
    <x v="3"/>
    <s v="10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una ciudad saludable con bien-estar!"/>
    <s v="ACUERDOS SOCIALES Y COMUNITARIOS PARA LA TRANSFORMACIÓN DE LAS INEQUIDADES EN SALUD  Y LA INCIDENCIA SOBRE LOS DETERMINANTES SOCIALES DE LA SALUD EN EL TERRITORIO."/>
    <s v="Adelantar la gestión perentorio de los tramites ante las EAPBS e IPS de aquellos usuarios con barreras de acceso captados en los puntos dispuestos para tal fin, evitando las interposiciones de acciones de tutela"/>
    <x v="2"/>
    <x v="2"/>
  </r>
  <r>
    <x v="3"/>
    <s v="104"/>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una ciudad saludable con bien-estar!"/>
    <s v="ACUERDOS SOCIALES Y COMUNITARIOS PARA LA TRANSFORMACIÓN DE LAS INEQUIDADES EN SALUD  Y LA INCIDENCIA SOBRE LOS DETERMINANTES SOCIALES DE LA SALUD EN EL TERRITORIO."/>
    <s v="Prestar el servicio de transporte a las comisiones verificadores de las condiciones del SOGCS"/>
    <x v="3"/>
    <x v="3"/>
  </r>
  <r>
    <x v="3"/>
    <s v="105"/>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una ciudad saludable con bien-estar!"/>
    <s v="ACUERDOS SOCIALES Y COMUNITARIOS PARA LA TRANSFORMACIÓN DE LAS INEQUIDADES EN SALUD  Y LA INCIDENCIA SOBRE LOS DETERMINANTES SOCIALES DE LA SALUD EN EL TERRITORIO."/>
    <s v="Realizar los trámites y requerimientos a cargo de la dependencia para expedir las resoluciones que otorguen los permisos, licencias, reconocimiento o documentos de acuerdo con la demanda de los usuarios del Distrito Capital"/>
    <x v="3"/>
    <x v="3"/>
  </r>
  <r>
    <x v="3"/>
    <s v="10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Bogotá, una ciudad saludable con bien-estar!"/>
    <s v="ACUERDOS SOCIALES Y COMUNITARIOS PARA LA TRANSFORMACIÓN DE LAS INEQUIDADES EN SALUD  Y LA INCIDENCIA SOBRE LOS DETERMINANTES SOCIALES DE LA SALUD EN EL TERRITORIO."/>
    <s v="Adelantar la gestión de investigaciones administrativas por las fallas derivadas de la inobservancia de la normatividad del SOGCS por parte de los prestadores de servicios de salud en Bogotá"/>
    <x v="3"/>
    <x v="3"/>
  </r>
  <r>
    <x v="4"/>
    <n v="18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A 2027 el Departamento de Bolívar contará con el desarrollo de procesos para el fortalecimiento de las capacidades de la autoridad sanitaria y la apropiación territorial del Modelo de Salud, basado en la Atención Primaria y el Plan Decenal de Salud Pública, con enfoque diferencial, etnocultural e inclusión de saberes ancestrales, medicina tradicional y otros modelos de medicina alternativa, que garantice la oportunidad y calidad en los servicios de salud ofertados en el territorio."/>
    <s v="DESARROLLO INSTITUCIONAL Y SECTORIAL PARA EL EJERCICIO DE LA AUTORIDAD SANITARIA."/>
    <s v="Procesos transversales de la Gestion de la Salud Pública"/>
    <x v="2"/>
    <x v="2"/>
  </r>
  <r>
    <x v="5"/>
    <n v="84"/>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la ruta integral de atención materno perinatal"/>
    <s v="CUIDADO DE LA SALUD EN EL TERRITORIO."/>
    <s v="Gestionar el seguimiento del flujo de recursos del régimen subsidiado, garantizando su control adecuado y oportuno."/>
    <x v="2"/>
    <x v="2"/>
  </r>
  <r>
    <x v="5"/>
    <n v="85"/>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la ruta integral de atención materno perinatal"/>
    <s v="CUIDADO DE LA SALUD EN EL TERRITORIO."/>
    <s v="Implementar y verificar la actualización de la base de datos de afiliados al sistema de salud en el departamento de Boyacá, conforme a la normatividad vigente y garantizando la calidad de la información"/>
    <x v="0"/>
    <x v="0"/>
  </r>
  <r>
    <x v="5"/>
    <n v="8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la ruta integral de atención materno perinatal"/>
    <s v="CUIDADO DE LA SALUD EN EL TERRITORIO."/>
    <s v="Realizar asesoría y asistencia técnica a los municipios del departamento, para fortalecer los procesos de aseguramiento en salud y la calidad de la información. "/>
    <x v="0"/>
    <x v="0"/>
  </r>
  <r>
    <x v="5"/>
    <n v="87"/>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la ruta integral de atención materno perinatal"/>
    <s v="CUIDADO DE LA SALUD EN EL TERRITORIO."/>
    <s v="Verificar y acompañar la operativización de las Rutas Integrales de Atención en Salud (RIAS) en Boyacá, apoyando la articulación con los actores del sistema y la implementación de la PAIS. "/>
    <x v="1"/>
    <x v="1"/>
  </r>
  <r>
    <x v="5"/>
    <n v="88"/>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la ruta integral de atención materno perinatal"/>
    <s v="CUIDADO DE LA SALUD EN EL TERRITORIO."/>
    <s v="Realizar seguimiento y validar los informes de saneamiento y aclaración de cuentas del sector salud, garantizando el adecuado flujo de recursos"/>
    <x v="0"/>
    <x v="0"/>
  </r>
  <r>
    <x v="5"/>
    <n v="8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la ruta integral de atención materno perinatal"/>
    <s v="CUIDADO DE LA SALUD EN EL TERRITORIO."/>
    <s v="Desarrollar acciones de inspección y vigilancia al proceso de aseguramiento en salud, dirigidas a las EAPB para verificar el cumplimiento normativo y fortalecer la gestión del SGSSS en Boyacá"/>
    <x v="0"/>
    <x v="0"/>
  </r>
  <r>
    <x v="5"/>
    <n v="8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la ruta integral de atención materno perinatal"/>
    <s v="CUIDADO DE LA SALUD EN EL TERRITORIO."/>
    <s v="Desarrollar acciones de inspección y vigilancia al proceso de aseguramiento en salud, dirigidas a las EAPB para verificar el cumplimiento normativo y fortalecer la gestión del SGSSS en Boyacá"/>
    <x v="0"/>
    <x v="0"/>
  </r>
  <r>
    <x v="5"/>
    <n v="90"/>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la ruta integral de atención materno perinatal"/>
    <s v="CUIDADO DE LA SALUD EN EL TERRITORIO."/>
    <s v="Realizar seguimiento a los procesos de aseguramiento en salud en las entidades territoriales municipales, con el propósito de mejorar la gestión técnica y administrativa de las entidades responsables del aseguramiento"/>
    <x v="0"/>
    <x v="0"/>
  </r>
  <r>
    <x v="5"/>
    <n v="90"/>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la ruta integral de atención materno perinatal"/>
    <s v="CUIDADO DE LA SALUD EN EL TERRITORIO."/>
    <s v="Realizar seguimiento a los procesos de aseguramiento en salud en las entidades territoriales municipales, con el propósito de mejorar la gestión técnica y administrativa de las entidades responsables del aseguramiento"/>
    <x v="0"/>
    <x v="0"/>
  </r>
  <r>
    <x v="5"/>
    <n v="90"/>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la ruta integral de atención materno perinatal"/>
    <s v="CUIDADO DE LA SALUD EN EL TERRITORIO."/>
    <s v="Realizar seguimiento a los procesos de aseguramiento en salud en las entidades territoriales municipales, con el propósito de mejorar la gestión técnica y administrativa de las entidades responsables del aseguramiento"/>
    <x v="0"/>
    <x v="0"/>
  </r>
  <r>
    <x v="5"/>
    <n v="9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la ruta integral de atención materno perinatal"/>
    <s v="CUIDADO DE LA SALUD EN EL TERRITORIO."/>
    <s v="Realizar acciones de inspección y vigilancia en los municipios del departamento, orientadas a fortalecer la gestión del aseguramiento y la administración de los recursos del régimen subsidiado."/>
    <x v="0"/>
    <x v="0"/>
  </r>
  <r>
    <x v="5"/>
    <n v="9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la ruta integral de atención materno perinatal"/>
    <s v="CUIDADO DE LA SALUD EN EL TERRITORIO."/>
    <s v="Generar informes, reportes y consolidados de información para la Dirección de Aseguramiento en Salud, facilitando la gestión y toma de decisiones del proceso de aseguramiento en salud en el departamento de Boyacá. "/>
    <x v="0"/>
    <x v="0"/>
  </r>
  <r>
    <x v="5"/>
    <n v="9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Garantizar la afiliacion de la poblacion pobre y vulnerable "/>
    <s v="CUIDADO DE LA SALUD EN EL TERRITORIO."/>
    <s v="Cofinanciar el régimen subsidiado con recursos propios del departamento, garantizando la sostenibilidad financiera."/>
    <x v="3"/>
    <x v="3"/>
  </r>
  <r>
    <x v="5"/>
    <n v="9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Garantizar la afiliacion de la poblacion pobre y vulnerable "/>
    <s v="CUIDADO DE LA SALUD EN EL TERRITORIO."/>
    <s v="Cofinanciar el régimen subsidiado con recursos propios del departamento, garantizando la sostenibilidad financiera."/>
    <x v="3"/>
    <x v="3"/>
  </r>
  <r>
    <x v="5"/>
    <n v="9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Garantizar la afiliacion de la poblacion pobre y vulnerable "/>
    <s v="CUIDADO DE LA SALUD EN EL TERRITORIO."/>
    <s v="Cofinanciar el régimen subsidiado con recursos propios del departamento, garantizando la sostenibilidad financiera."/>
    <x v="3"/>
    <x v="3"/>
  </r>
  <r>
    <x v="5"/>
    <n v="9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Garantizar la afiliacion de la poblacion pobre y vulnerable "/>
    <s v="CUIDADO DE LA SALUD EN EL TERRITORIO."/>
    <s v="Cofinanciar el régimen subsidiado con recursos propios del departamento, garantizando la sostenibilidad financiera."/>
    <x v="3"/>
    <x v="3"/>
  </r>
  <r>
    <x v="5"/>
    <n v="9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Garantizar la afiliacion de la poblacion pobre y vulnerable "/>
    <s v="CUIDADO DE LA SALUD EN EL TERRITORIO."/>
    <s v="Cofinanciar el régimen subsidiado con recursos propios del departamento, garantizando la sostenibilidad financiera."/>
    <x v="3"/>
    <x v="3"/>
  </r>
  <r>
    <x v="5"/>
    <n v="9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Garantizar la afiliacion de la poblacion pobre y vulnerable "/>
    <s v="CUIDADO DE LA SALUD EN EL TERRITORIO."/>
    <s v="Cofinanciar el régimen subsidiado con recursos propios del departamento, garantizando la sostenibilidad financiera."/>
    <x v="3"/>
    <x v="3"/>
  </r>
  <r>
    <x v="5"/>
    <n v="9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Garantizar la afiliacion de la poblacion pobre y vulnerable "/>
    <s v="CUIDADO DE LA SALUD EN EL TERRITORIO."/>
    <s v="Cofinanciar el régimen subsidiado con recursos propios del departamento, garantizando la sostenibilidad financiera."/>
    <x v="3"/>
    <x v="3"/>
  </r>
  <r>
    <x v="5"/>
    <n v="9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Garantizar la afiliacion de la poblacion pobre y vulnerable "/>
    <s v="CUIDADO DE LA SALUD EN EL TERRITORIO."/>
    <s v="Cofinanciar el régimen subsidiado con recursos propios del departamento, garantizando la sostenibilidad financiera."/>
    <x v="3"/>
    <x v="3"/>
  </r>
  <r>
    <x v="5"/>
    <n v="9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Garantizar la afiliacion de la poblacion pobre y vulnerable "/>
    <s v="CUIDADO DE LA SALUD EN EL TERRITORIO."/>
    <s v="Cofinanciar el régimen subsidiado con recursos propios del departamento, garantizando la sostenibilidad financiera."/>
    <x v="3"/>
    <x v="3"/>
  </r>
  <r>
    <x v="5"/>
    <n v="9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Garantizar la afiliacion de la poblacion pobre y vulnerable "/>
    <s v="CUIDADO DE LA SALUD EN EL TERRITORIO."/>
    <s v="Cofinanciar el régimen subsidiado con recursos propios del departamento, garantizando la sostenibilidad financiera."/>
    <x v="3"/>
    <x v="3"/>
  </r>
  <r>
    <x v="5"/>
    <n v="9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Garantizar la afiliacion de la poblacion pobre y vulnerable "/>
    <s v="CUIDADO DE LA SALUD EN EL TERRITORIO."/>
    <s v="Cofinanciar el régimen subsidiado con recursos propios del departamento, garantizando la sostenibilidad financiera."/>
    <x v="3"/>
    <x v="3"/>
  </r>
  <r>
    <x v="5"/>
    <n v="9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Garantizar la afiliacion de la poblacion pobre y vulnerable "/>
    <s v="CUIDADO DE LA SALUD EN EL TERRITORIO."/>
    <s v="Cofinanciar el régimen subsidiado con recursos propios del departamento, garantizando la sostenibilidad financiera."/>
    <x v="3"/>
    <x v="3"/>
  </r>
  <r>
    <x v="5"/>
    <n v="9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Garantizar la afiliacion de la poblacion pobre y vulnerable "/>
    <s v="CUIDADO DE LA SALUD EN EL TERRITORIO."/>
    <s v="Cofinanciar el régimen subsidiado con recursos propios del departamento, garantizando la sostenibilidad financiera."/>
    <x v="3"/>
    <x v="3"/>
  </r>
  <r>
    <x v="5"/>
    <n v="9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Garantizar la afiliacion de la poblacion pobre y vulnerable "/>
    <s v="CUIDADO DE LA SALUD EN EL TERRITORIO."/>
    <s v="Cofinanciar el régimen subsidiado con recursos propios del departamento, garantizando la sostenibilidad financiera."/>
    <x v="3"/>
    <x v="3"/>
  </r>
  <r>
    <x v="5"/>
    <n v="9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Garantizar la afiliacion de la poblacion pobre y vulnerable "/>
    <s v="CUIDADO DE LA SALUD EN EL TERRITORIO."/>
    <s v="Cofinanciar el régimen subsidiado con recursos propios del departamento, garantizando la sostenibilidad financiera."/>
    <x v="3"/>
    <x v="3"/>
  </r>
  <r>
    <x v="5"/>
    <n v="9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Garantizar la afiliacion de la poblacion pobre y vulnerable "/>
    <s v="CUIDADO DE LA SALUD EN EL TERRITORIO."/>
    <s v="Cofinanciar el régimen subsidiado con recursos propios del departamento, garantizando la sostenibilidad financiera."/>
    <x v="3"/>
    <x v="3"/>
  </r>
  <r>
    <x v="5"/>
    <n v="9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Garantizar la afiliacion de la poblacion pobre y vulnerable "/>
    <s v="CUIDADO DE LA SALUD EN EL TERRITORIO."/>
    <s v="Cofinanciar el régimen subsidiado con recursos propios del departamento, garantizando la sostenibilidad financiera."/>
    <x v="3"/>
    <x v="3"/>
  </r>
  <r>
    <x v="5"/>
    <n v="9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Garantizar la afiliacion de la poblacion pobre y vulnerable "/>
    <s v="CUIDADO DE LA SALUD EN EL TERRITORIO."/>
    <s v="Cofinanciar el régimen subsidiado con recursos propios del departamento, garantizando la sostenibilidad financiera."/>
    <x v="3"/>
    <x v="3"/>
  </r>
  <r>
    <x v="5"/>
    <n v="9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Garantizar la afiliacion de la poblacion pobre y vulnerable "/>
    <s v="CUIDADO DE LA SALUD EN EL TERRITORIO."/>
    <s v="Cofinanciar el régimen subsidiado con recursos propios del departamento, garantizando la sostenibilidad financiera."/>
    <x v="3"/>
    <x v="3"/>
  </r>
  <r>
    <x v="5"/>
    <n v="9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Garantizar la afiliacion de la poblacion pobre y vulnerable "/>
    <s v="CUIDADO DE LA SALUD EN EL TERRITORIO."/>
    <s v="Cofinanciar el régimen subsidiado con recursos propios del departamento, garantizando la sostenibilidad financiera."/>
    <x v="3"/>
    <x v="3"/>
  </r>
  <r>
    <x v="5"/>
    <n v="9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Garantizar la afiliacion de la poblacion pobre y vulnerable "/>
    <s v="CUIDADO DE LA SALUD EN EL TERRITORIO."/>
    <s v="Cofinanciar el régimen subsidiado con recursos propios del departamento, garantizando la sostenibilidad financiera."/>
    <x v="3"/>
    <x v="3"/>
  </r>
  <r>
    <x v="5"/>
    <n v="9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Garantizar la afiliacion de la poblacion pobre y vulnerable "/>
    <s v="CUIDADO DE LA SALUD EN EL TERRITORIO."/>
    <s v="Cofinanciar el régimen subsidiado con recursos propios del departamento, garantizando la sostenibilidad financiera."/>
    <x v="3"/>
    <x v="3"/>
  </r>
  <r>
    <x v="5"/>
    <n v="9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Garantizar la afiliacion de la poblacion pobre y vulnerable "/>
    <s v="CUIDADO DE LA SALUD EN EL TERRITORIO."/>
    <s v="Cofinanciar el régimen subsidiado con recursos propios del departamento, garantizando la sostenibilidad financiera."/>
    <x v="3"/>
    <x v="3"/>
  </r>
  <r>
    <x v="5"/>
    <n v="9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Garantizar la afiliacion de la poblacion pobre y vulnerable "/>
    <s v="CUIDADO DE LA SALUD EN EL TERRITORIO."/>
    <s v="Cofinanciar el régimen subsidiado con recursos propios del departamento, garantizando la sostenibilidad financiera."/>
    <x v="3"/>
    <x v="3"/>
  </r>
  <r>
    <x v="5"/>
    <n v="9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Garantizar la afiliacion de la poblacion pobre y vulnerable "/>
    <s v="CUIDADO DE LA SALUD EN EL TERRITORIO."/>
    <s v="Cofinanciar el régimen subsidiado con recursos propios del departamento, garantizando la sostenibilidad financiera."/>
    <x v="3"/>
    <x v="3"/>
  </r>
  <r>
    <x v="5"/>
    <n v="9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Garantizar la afiliacion de la poblacion pobre y vulnerable "/>
    <s v="CUIDADO DE LA SALUD EN EL TERRITORIO."/>
    <s v="Cofinanciar el régimen subsidiado con recursos propios del departamento, garantizando la sostenibilidad financiera."/>
    <x v="3"/>
    <x v="3"/>
  </r>
  <r>
    <x v="5"/>
    <n v="9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Garantizar la afiliacion de la poblacion pobre y vulnerable "/>
    <s v="CUIDADO DE LA SALUD EN EL TERRITORIO."/>
    <s v="Cofinanciar el régimen subsidiado con recursos propios del departamento, garantizando la sostenibilidad financiera."/>
    <x v="3"/>
    <x v="3"/>
  </r>
  <r>
    <x v="5"/>
    <n v="9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Garantizar la afiliacion de la poblacion pobre y vulnerable "/>
    <s v="CUIDADO DE LA SALUD EN EL TERRITORIO."/>
    <s v="Cofinanciar el régimen subsidiado con recursos propios del departamento, garantizando la sostenibilidad financiera."/>
    <x v="3"/>
    <x v="3"/>
  </r>
  <r>
    <x v="5"/>
    <n v="9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Garantizar la afiliacion de la poblacion pobre y vulnerable "/>
    <s v="CUIDADO DE LA SALUD EN EL TERRITORIO."/>
    <s v="Cofinanciar el régimen subsidiado con recursos propios del departamento, garantizando la sostenibilidad financiera."/>
    <x v="3"/>
    <x v="3"/>
  </r>
  <r>
    <x v="5"/>
    <n v="9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Garantizar la afiliacion de la poblacion pobre y vulnerable "/>
    <s v="CUIDADO DE LA SALUD EN EL TERRITORIO."/>
    <s v="Cofinanciar el régimen subsidiado con recursos propios del departamento, garantizando la sostenibilidad financiera."/>
    <x v="3"/>
    <x v="3"/>
  </r>
  <r>
    <x v="5"/>
    <n v="9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Garantizar la afiliacion de la poblacion pobre y vulnerable "/>
    <s v="CUIDADO DE LA SALUD EN EL TERRITORIO."/>
    <s v="Cofinanciar el régimen subsidiado con recursos propios del departamento, garantizando la sostenibilidad financiera."/>
    <x v="3"/>
    <x v="3"/>
  </r>
  <r>
    <x v="5"/>
    <n v="9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Garantizar la afiliacion de la poblacion pobre y vulnerable "/>
    <s v="CUIDADO DE LA SALUD EN EL TERRITORIO."/>
    <s v="Cofinanciar el régimen subsidiado con recursos propios del departamento, garantizando la sostenibilidad financiera."/>
    <x v="3"/>
    <x v="3"/>
  </r>
  <r>
    <x v="5"/>
    <n v="9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Garantizar la afiliacion de la poblacion pobre y vulnerable "/>
    <s v="CUIDADO DE LA SALUD EN EL TERRITORIO."/>
    <s v="Cofinanciar el régimen subsidiado con recursos propios del departamento, garantizando la sostenibilidad financiera."/>
    <x v="3"/>
    <x v="3"/>
  </r>
  <r>
    <x v="5"/>
    <n v="9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Garantizar la afiliacion de la poblacion pobre y vulnerable "/>
    <s v="CUIDADO DE LA SALUD EN EL TERRITORIO."/>
    <s v="Cofinanciar el régimen subsidiado con recursos propios del departamento, garantizando la sostenibilidad financiera."/>
    <x v="3"/>
    <x v="3"/>
  </r>
  <r>
    <x v="5"/>
    <n v="9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Garantizar la afiliacion de la poblacion pobre y vulnerable "/>
    <s v="CUIDADO DE LA SALUD EN EL TERRITORIO."/>
    <s v="Cofinanciar el régimen subsidiado con recursos propios del departamento, garantizando la sostenibilidad financiera."/>
    <x v="3"/>
    <x v="3"/>
  </r>
  <r>
    <x v="5"/>
    <n v="9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Garantizar la afiliacion de la poblacion pobre y vulnerable "/>
    <s v="CUIDADO DE LA SALUD EN EL TERRITORIO."/>
    <s v="Cofinanciar el régimen subsidiado con recursos propios del departamento, garantizando la sostenibilidad financiera."/>
    <x v="3"/>
    <x v="3"/>
  </r>
  <r>
    <x v="5"/>
    <n v="9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Garantizar la afiliacion de la poblacion pobre y vulnerable "/>
    <s v="CUIDADO DE LA SALUD EN EL TERRITORIO."/>
    <s v="Cofinanciar el régimen subsidiado con recursos propios del departamento, garantizando la sostenibilidad financiera."/>
    <x v="3"/>
    <x v="3"/>
  </r>
  <r>
    <x v="6"/>
    <n v="2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l programa de Enfermedades trasmitidas por vectores, de la vigilancia malaria y la implementación estrategias para la prevención, diagnóstico Y tratamiento inmediato de la malaria"/>
    <s v="ACUERDOS SOCIALES Y COMUNITARIOS PARA LA TRANSFORMACIÓN DE LAS INEQUIDADES EN SALUD  Y LA INCIDENCIA SOBRE LOS DETERMINANTES SOCIALES DE LA SALUD EN EL TERRITORIO."/>
    <s v="Desarrollar e implementar estrategias de intervención de base comunitaria e institucional en el marco de la APS para el diagnóstico, tratamiento y seguimiento  de las enfermedades endemo-epidémicas"/>
    <x v="1"/>
    <x v="1"/>
  </r>
  <r>
    <x v="6"/>
    <n v="9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implementacion de la estrategia colaborativa para la proteccion de la poblacion obstetrica, reduccion de la mortalidad infantil en menores de 5 años y mejoramiento de las condiciones de salud de los niños, niñas y adolescentes"/>
    <s v="CUIDADO DE LA SALUD EN EL TERRITORIO."/>
    <s v="Implementar estrategia intersectorial de apoyo a la promoción de los derechos sexuales y reproductivos de los jóvenes,  y procesos de interacción y movilización  de la población joven en todos los entornos   (población escolarizada, no escolarizada, migrantes, privados de la libertad) "/>
    <x v="2"/>
    <x v="2"/>
  </r>
  <r>
    <x v="6"/>
    <n v="9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implementacion de la estrategia colaborativa para la proteccion de la poblacion obstetrica, reduccion de la mortalidad infantil en menores de 5 años y mejoramiento de las condiciones de salud de los niños, niñas y adolescentes"/>
    <s v="CUIDADO DE LA SALUD EN EL TERRITORIO."/>
    <s v="Realizar capacitacion a la comunidad educativa en el abordaje de promocion de los derechos sexuales y reproductivos que incluya  kit pedagógico autonomia reproductiva y la anticoncepción, con programa de educación continua a pjovene smultiplicadores "/>
    <x v="3"/>
    <x v="3"/>
  </r>
  <r>
    <x v="6"/>
    <n v="9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implementacion de la estrategia colaborativa para la proteccion de la poblacion obstetrica, reduccion de la mortalidad infantil en menores de 5 años y mejoramiento de las condiciones de salud de los niños, niñas y adolescentes"/>
    <s v="CUIDADO DE LA SALUD EN EL TERRITORIO."/>
    <s v="Desarrollar acciones de información, educación y comunicación en el componente de  AIEPI comunitario y salud sexual y reproductiva  con diferencial y adecuación sociocultural . Comprende acciones de educación y comunicación  intercambio cultural ,prácticas ancestrales y dialogo de saberes"/>
    <x v="0"/>
    <x v="0"/>
  </r>
  <r>
    <x v="6"/>
    <n v="94"/>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implementacion de la estrategia colaborativa para la proteccion de la poblacion obstetrica, reduccion de la mortalidad infantil en menores de 5 años y mejoramiento de las condiciones de salud de los niños, niñas y adolescentes"/>
    <s v="CUIDADO DE LA SALUD EN EL TERRITORIO."/>
    <s v="Implementar estrategias de IEC de alto impacto  para las intervenciones con alcance colectivo del modelo de protección integral de salud materno perinatal y de primera infancia, infancia, adolescencia y juventud"/>
    <x v="2"/>
    <x v="2"/>
  </r>
  <r>
    <x v="6"/>
    <n v="95"/>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implementacion de la estrategia colaborativa para la proteccion de la poblacion obstetrica, reduccion de la mortalidad infantil en menores de 5 años y mejoramiento de las condiciones de salud de los niños, niñas y adolescentes"/>
    <s v="ACUERDOS SOCIALES Y COMUNITARIOS PARA LA TRANSFORMACIÓN DE LAS INEQUIDADES EN SALUD  Y LA INCIDENCIA SOBRE LOS DETERMINANTES SOCIALES DE LA SALUD EN EL TERRITORIO."/>
    <s v="Desarrollar acciones de  saberes ancestrales indigenas y afrodescendientes con presencia en el territorio a traves de fortalecimiento de las practicas ancestrales en la comunidad o nicho "/>
    <x v="1"/>
    <x v="1"/>
  </r>
  <r>
    <x v="7"/>
    <n v="84"/>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Verificación de estándares de calidad y normatividad vigente en la red prestadora de servicios de salud del departamento"/>
    <s v="DESARROLLO INSTITUCIONAL Y SECTORIAL PARA EL EJERCICIO DE LA AUTORIDAD SANITARIA."/>
    <s v="84. Actualizar el documento PTRRMR incorporando los resultados del monitoreo de indicadores estratégicos y las necesidades priorizadas de la red pública de servicios de salud del departamento"/>
    <x v="1"/>
    <x v="1"/>
  </r>
  <r>
    <x v="7"/>
    <n v="84"/>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Verificación de estándares de calidad y normatividad vigente en la red prestadora de servicios de salud del departamento"/>
    <s v="DESARROLLO INSTITUCIONAL Y SECTORIAL PARA EL EJERCICIO DE LA AUTORIDAD SANITARIA."/>
    <s v="84. Actualizar el documento PTRRMR incorporando los resultados del monitoreo de indicadores estratégicos y las necesidades priorizadas de la red pública de servicios de salud del departamento"/>
    <x v="1"/>
    <x v="1"/>
  </r>
  <r>
    <x v="7"/>
    <n v="84"/>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Verificación de estándares de calidad y normatividad vigente en la red prestadora de servicios de salud del departamento"/>
    <s v="DESARROLLO INSTITUCIONAL Y SECTORIAL PARA EL EJERCICIO DE LA AUTORIDAD SANITARIA."/>
    <s v="84. Actualizar el documento PTRRMR incorporando los resultados del monitoreo de indicadores estratégicos y las necesidades priorizadas de la red pública de servicios de salud del departamento"/>
    <x v="1"/>
    <x v="1"/>
  </r>
  <r>
    <x v="7"/>
    <n v="84"/>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Verificación de estándares de calidad y normatividad vigente en la red prestadora de servicios de salud del departamento"/>
    <s v="DESARROLLO INSTITUCIONAL Y SECTORIAL PARA EL EJERCICIO DE LA AUTORIDAD SANITARIA."/>
    <s v="84. Actualizar el documento PTRRMR incorporando los resultados del monitoreo de indicadores estratégicos y las necesidades priorizadas de la red pública de servicios de salud del departamento"/>
    <x v="1"/>
    <x v="1"/>
  </r>
  <r>
    <x v="7"/>
    <n v="85"/>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Verificación de estándares de calidad y normatividad vigente en la red prestadora de servicios de salud del departamento"/>
    <s v="DESARROLLO INSTITUCIONAL Y SECTORIAL PARA EL EJERCICIO DE LA AUTORIDAD SANITARIA."/>
    <s v="85. Realizar acompañamiento a las Empresas Sociales del Estado (ESE) priorizadas para integrar el análisis de oferta y demanda, capacidad instalada y recursos disponibles como base para el monitoreo continuo de indicadores estratégicos"/>
    <x v="0"/>
    <x v="0"/>
  </r>
  <r>
    <x v="8"/>
    <n v="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Fortalecimiento de los procesos de monitoreo, seguimiento, evaluación y control de las redes integrales e integradas mediante auditorías de IVC, visitas por PQRS, seguimiento al Sistema de información para el mejoramiento de la operación de las redes integrales e integradas de acuerdo con la normatividad vigente"/>
    <s v="DESARROLLO INSTITUCIONAL Y SECTORIAL PARA EL EJERCICIO DE LA AUTORIDAD SANITARIA."/>
    <s v="Ejecutar plan de auditoria y asistencia tecnica a las Empresas Administradoras de Planes de Beneficios"/>
    <x v="1"/>
    <x v="1"/>
  </r>
  <r>
    <x v="8"/>
    <n v="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Fortalecimiento de los procesos de monitoreo, seguimiento, evaluación y control de las redes integrales e integradas mediante auditorías de IVC, visitas por PQRS, seguimiento al Sistema de información para el mejoramiento de la operación de las redes integrales e integradas de acuerdo con la normatividad vigente"/>
    <s v="DESARROLLO INSTITUCIONAL Y SECTORIAL PARA EL EJERCICIO DE LA AUTORIDAD SANITARIA."/>
    <s v="Ejecutar plan de auditoria y asistencia tecnica a las Empresas Administradoras de Planes de Beneficios"/>
    <x v="1"/>
    <x v="1"/>
  </r>
  <r>
    <x v="8"/>
    <n v="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Fortalecimiento de los procesos de monitoreo, seguimiento, evaluación y control de las redes integrales e integradas mediante auditorías de IVC, visitas por PQRS, seguimiento al Sistema de información para el mejoramiento de la operación de las redes integrales e integradas de acuerdo con la normatividad vigente"/>
    <s v="DESARROLLO INSTITUCIONAL Y SECTORIAL PARA EL EJERCICIO DE LA AUTORIDAD SANITARIA."/>
    <s v="Ejecutar plan de auditoria y asistencia tecnica a las Empresas Administradoras de Planes de Beneficios"/>
    <x v="1"/>
    <x v="1"/>
  </r>
  <r>
    <x v="8"/>
    <n v="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Fortalecimiento de los procesos de monitoreo, seguimiento, evaluación y control de las redes integrales e integradas mediante auditorías de IVC, visitas por PQRS, seguimiento al Sistema de información para el mejoramiento de la operación de las redes integrales e integradas de acuerdo con la normatividad vigente"/>
    <s v="DESARROLLO INSTITUCIONAL Y SECTORIAL PARA EL EJERCICIO DE LA AUTORIDAD SANITARIA."/>
    <s v="Ejecutar plan de auditoria y asistencia tecnica a los prestadores de servicios de salud"/>
    <x v="0"/>
    <x v="0"/>
  </r>
  <r>
    <x v="8"/>
    <n v="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Fortalecimiento de los procesos de monitoreo, seguimiento, evaluación y control de las redes integrales e integradas mediante auditorías de IVC, visitas por PQRS, seguimiento al Sistema de información para el mejoramiento de la operación de las redes integrales e integradas de acuerdo con la normatividad vigente"/>
    <s v="DESARROLLO INSTITUCIONAL Y SECTORIAL PARA EL EJERCICIO DE LA AUTORIDAD SANITARIA."/>
    <s v="Ejecutar plan de auditoria y asistencia tecnica a los prestadores de servicios de salud"/>
    <x v="0"/>
    <x v="0"/>
  </r>
  <r>
    <x v="8"/>
    <n v="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Fortalecimiento de los procesos de monitoreo, seguimiento, evaluación y control de las redes integrales e integradas mediante auditorías de IVC, visitas por PQRS, seguimiento al Sistema de información para el mejoramiento de la operación de las redes integrales e integradas de acuerdo con la normatividad vigente"/>
    <s v="DESARROLLO INSTITUCIONAL Y SECTORIAL PARA EL EJERCICIO DE LA AUTORIDAD SANITARIA."/>
    <s v="Ejecutar plan de auditoria y asistencia tecnica a los prestadores de servicios de salud"/>
    <x v="0"/>
    <x v="0"/>
  </r>
  <r>
    <x v="8"/>
    <n v="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Fortalecimiento de los procesos de monitoreo, seguimiento, evaluación y control de las redes integrales e integradas mediante auditorías de IVC, visitas por PQRS, seguimiento al Sistema de información para el mejoramiento de la operación de las redes integrales e integradas de acuerdo con la normatividad vigente"/>
    <s v="DESARROLLO INSTITUCIONAL Y SECTORIAL PARA EL EJERCICIO DE LA AUTORIDAD SANITARIA."/>
    <s v="Realizar monitoreo a la gestion de las Empresas Sociales del Estado"/>
    <x v="0"/>
    <x v="0"/>
  </r>
  <r>
    <x v="8"/>
    <n v="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Fortalecimiento de los procesos de monitoreo, seguimiento, evaluación y control de las redes integrales e integradas mediante auditorías de IVC, visitas por PQRS, seguimiento al Sistema de información para el mejoramiento de la operación de las redes integrales e integradas de acuerdo con la normatividad vigente"/>
    <s v="DESARROLLO INSTITUCIONAL Y SECTORIAL PARA EL EJERCICIO DE LA AUTORIDAD SANITARIA."/>
    <s v="Realizar monitoreo a la gestion de las Empresas Sociales del Estado"/>
    <x v="0"/>
    <x v="0"/>
  </r>
  <r>
    <x v="8"/>
    <n v="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Fortalecimiento de los procesos de monitoreo, seguimiento, evaluación y control de las redes integrales e integradas mediante auditorías de IVC, visitas por PQRS, seguimiento al Sistema de información para el mejoramiento de la operación de las redes integrales e integradas de acuerdo con la normatividad vigente"/>
    <s v="DESARROLLO INSTITUCIONAL Y SECTORIAL PARA EL EJERCICIO DE LA AUTORIDAD SANITARIA."/>
    <s v="Realizar monitoreo a la gestion de las Empresas Sociales del Estado"/>
    <x v="0"/>
    <x v="0"/>
  </r>
  <r>
    <x v="8"/>
    <n v="4"/>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Fortalecimiento de los procesos de monitoreo, seguimiento, evaluación y control de las redes integrales e integradas mediante auditorías de IVC, visitas por PQRS, seguimiento al Sistema de información para el mejoramiento de la operación de las redes integrales e integradas de acuerdo con la normatividad vigente"/>
    <s v="DESARROLLO INSTITUCIONAL Y SECTORIAL PARA EL EJERCICIO DE LA AUTORIDAD SANITARIA."/>
    <s v="Realizar seguimiento a la aclaracion de cartera, a la depuracion obligatoria de cuentas y al pago de facturacion por prestacion de servicios de salud"/>
    <x v="2"/>
    <x v="2"/>
  </r>
  <r>
    <x v="8"/>
    <n v="4"/>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Fortalecimiento de los procesos de monitoreo, seguimiento, evaluación y control de las redes integrales e integradas mediante auditorías de IVC, visitas por PQRS, seguimiento al Sistema de información para el mejoramiento de la operación de las redes integrales e integradas de acuerdo con la normatividad vigente"/>
    <s v="DESARROLLO INSTITUCIONAL Y SECTORIAL PARA EL EJERCICIO DE LA AUTORIDAD SANITARIA."/>
    <s v="Realizar seguimiento a la aclaracion de cartera, a la depuracion obligatoria de cuentas y al pago de facturacion por prestacion de servicios de salud"/>
    <x v="2"/>
    <x v="2"/>
  </r>
  <r>
    <x v="8"/>
    <n v="4"/>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Fortalecimiento de los procesos de monitoreo, seguimiento, evaluación y control de las redes integrales e integradas mediante auditorías de IVC, visitas por PQRS, seguimiento al Sistema de información para el mejoramiento de la operación de las redes integrales e integradas de acuerdo con la normatividad vigente"/>
    <s v="DESARROLLO INSTITUCIONAL Y SECTORIAL PARA EL EJERCICIO DE LA AUTORIDAD SANITARIA."/>
    <s v="Realizar seguimiento a la aclaracion de cartera, a la depuracion obligatoria de cuentas y al pago de facturacion por prestacion de servicios de salud"/>
    <x v="2"/>
    <x v="2"/>
  </r>
  <r>
    <x v="8"/>
    <n v="5"/>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Fortalecimiento de los procesos de monitoreo, seguimiento, evaluación y control de las redes integrales e integradas mediante auditorías de IVC, visitas por PQRS, seguimiento al Sistema de información para el mejoramiento de la operación de las redes integrales e integradas de acuerdo con la normatividad vigente"/>
    <s v="DESARROLLO INSTITUCIONAL Y SECTORIAL PARA EL EJERCICIO DE LA AUTORIDAD SANITARIA."/>
    <s v="Realizar seguimiento a la implementacion de los programas de Tecnovigilancia, Farmacovigilancia y Reactivovigilancia en los prestadores de servicios de salud"/>
    <x v="2"/>
    <x v="2"/>
  </r>
  <r>
    <x v="8"/>
    <n v="5"/>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Fortalecimiento de los procesos de monitoreo, seguimiento, evaluación y control de las redes integrales e integradas mediante auditorías de IVC, visitas por PQRS, seguimiento al Sistema de información para el mejoramiento de la operación de las redes integrales e integradas de acuerdo con la normatividad vigente"/>
    <s v="DESARROLLO INSTITUCIONAL Y SECTORIAL PARA EL EJERCICIO DE LA AUTORIDAD SANITARIA."/>
    <s v="Realizar seguimiento a la implementacion de los programas de Tecnovigilancia, Farmacovigilancia y Reactivovigilancia en los prestadores de servicios de salud"/>
    <x v="1"/>
    <x v="1"/>
  </r>
  <r>
    <x v="8"/>
    <n v="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Fortalecimiento de los procesos de monitoreo, seguimiento, evaluación y control de las redes integrales e integradas mediante auditorías de IVC, visitas por PQRS, seguimiento al Sistema de información para el mejoramiento de la operación de las redes integrales e integradas de acuerdo con la normatividad vigente"/>
    <s v="DESARROLLO INSTITUCIONAL Y SECTORIAL PARA EL EJERCICIO DE LA AUTORIDAD SANITARIA."/>
    <s v="Realizar seguimiento al cumplimiento del Sistema de Garantia de la Calidad en Salud"/>
    <x v="1"/>
    <x v="1"/>
  </r>
  <r>
    <x v="8"/>
    <n v="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Fortalecimiento de los procesos de monitoreo, seguimiento, evaluación y control de las redes integrales e integradas mediante auditorías de IVC, visitas por PQRS, seguimiento al Sistema de información para el mejoramiento de la operación de las redes integrales e integradas de acuerdo con la normatividad vigente"/>
    <s v="DESARROLLO INSTITUCIONAL Y SECTORIAL PARA EL EJERCICIO DE LA AUTORIDAD SANITARIA."/>
    <s v="Realizar seguimiento al cumplimiento del Sistema de Garantia de la Calidad en Salud"/>
    <x v="1"/>
    <x v="1"/>
  </r>
  <r>
    <x v="8"/>
    <n v="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Fortalecimiento de los procesos de monitoreo, seguimiento, evaluación y control de las redes integrales e integradas mediante auditorías de IVC, visitas por PQRS, seguimiento al Sistema de información para el mejoramiento de la operación de las redes integrales e integradas de acuerdo con la normatividad vigente"/>
    <s v="DESARROLLO INSTITUCIONAL Y SECTORIAL PARA EL EJERCICIO DE LA AUTORIDAD SANITARIA."/>
    <s v="Realizar seguimiento al cumplimiento del Sistema de Garantia de la Calidad en Salud"/>
    <x v="1"/>
    <x v="1"/>
  </r>
  <r>
    <x v="8"/>
    <n v="7"/>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Mejoramiento de la capacidad de la red pública en salud de baja complejidad en infraestructura y dotación con asignación de recursos y verificación del uso de los mismos "/>
    <s v="DESARROLLO INSTITUCIONAL Y SECTORIAL PARA EL EJERCICIO DE LA AUTORIDAD SANITARIA."/>
    <s v="Realizar el fortalecimiento de la capacidad de operacion de la Empresas Sociales del Estado"/>
    <x v="0"/>
    <x v="0"/>
  </r>
  <r>
    <x v="8"/>
    <n v="3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Fortalecimiento de la gestión del riesgo en los prestadores de servicios de salud mediante el proceso de habilitación, integrando las acciones de inspección, vigilancia y control a través de visitas programadas, asistencia técnica y búsqueda activa."/>
    <s v="DESARROLLO INSTITUCIONAL Y SECTORIAL PARA EL EJERCICIO DE LA AUTORIDAD SANITARIA."/>
    <s v="Emitir licencias de practica medica para equipos generadores de radiaciones ionizantes"/>
    <x v="0"/>
    <x v="0"/>
  </r>
  <r>
    <x v="8"/>
    <n v="3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Fortalecimiento de la gestión del riesgo en los prestadores de servicios de salud mediante el proceso de habilitación, integrando las acciones de inspección, vigilancia y control a través de visitas programadas, asistencia técnica y búsqueda activa."/>
    <s v="DESARROLLO INSTITUCIONAL Y SECTORIAL PARA EL EJERCICIO DE LA AUTORIDAD SANITARIA."/>
    <s v="Implementar el Registro Especial de Prestadores REPS"/>
    <x v="0"/>
    <x v="0"/>
  </r>
  <r>
    <x v="8"/>
    <n v="34"/>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Fortalecimiento de la gestión del riesgo en los prestadores de servicios de salud mediante el proceso de habilitación, integrando las acciones de inspección, vigilancia y control a través de visitas programadas, asistencia técnica y búsqueda activa."/>
    <s v="DESARROLLO INSTITUCIONAL Y SECTORIAL PARA EL EJERCICIO DE LA AUTORIDAD SANITARIA."/>
    <s v="Realizar asistencias tecnicas de verificacion de condiciones de habilitacion a los prestadores de servicios de salud"/>
    <x v="1"/>
    <x v="1"/>
  </r>
  <r>
    <x v="8"/>
    <n v="35"/>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Fortalecimiento de la gestión del riesgo en los prestadores de servicios de salud mediante el proceso de habilitación, integrando las acciones de inspección, vigilancia y control a través de visitas programadas, asistencia técnica y búsqueda activa."/>
    <s v="DESARROLLO INSTITUCIONAL Y SECTORIAL PARA EL EJERCICIO DE LA AUTORIDAD SANITARIA."/>
    <s v="Realizar seguimiento a la implementacion del Sistema unico de Habilitacion"/>
    <x v="0"/>
    <x v="0"/>
  </r>
  <r>
    <x v="8"/>
    <n v="3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Fortalecimiento de la gestión del riesgo en los prestadores de servicios de salud mediante el proceso de habilitación, integrando las acciones de inspección, vigilancia y control a través de visitas programadas, asistencia técnica y búsqueda activa."/>
    <s v="DESARROLLO INSTITUCIONAL Y SECTORIAL PARA EL EJERCICIO DE LA AUTORIDAD SANITARIA."/>
    <s v="Realizar visitas de verificacion de condiciones de habilitacion a los prestadores de servicios de salud"/>
    <x v="0"/>
    <x v="0"/>
  </r>
  <r>
    <x v="8"/>
    <n v="115"/>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Mejoramiento de la capacidad de la red pública en salud de baja complejidad en infraestructura y dotación con asignación de recursos y verificación del uso de los mismos "/>
    <s v="DESARROLLO INSTITUCIONAL Y SECTORIAL PARA EL EJERCICIO DE LA AUTORIDAD SANITARIA."/>
    <s v="Realizar la adquisicion de equipamiento fijo de bombeo"/>
    <x v="0"/>
    <x v="0"/>
  </r>
  <r>
    <x v="8"/>
    <n v="11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Mejoramiento de la capacidad de la red pública en salud de baja complejidad en infraestructura y dotación con asignación de recursos y verificación del uso de los mismos "/>
    <s v="DESARROLLO INSTITUCIONAL Y SECTORIAL PARA EL EJERCICIO DE LA AUTORIDAD SANITARIA."/>
    <s v="Realizar la adquisicion de equipamiento fijo de elevacion"/>
    <x v="0"/>
    <x v="0"/>
  </r>
  <r>
    <x v="8"/>
    <n v="117"/>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Mejoramiento de la capacidad de la red pública en salud de baja complejidad en infraestructura y dotación con asignación de recursos y verificación del uso de los mismos "/>
    <s v="DESARROLLO INSTITUCIONAL Y SECTORIAL PARA EL EJERCICIO DE LA AUTORIDAD SANITARIA."/>
    <s v="Realizar la adquisicion de equipamiento fijo de planta electrica"/>
    <x v="0"/>
    <x v="0"/>
  </r>
  <r>
    <x v="8"/>
    <n v="118"/>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Mejoramiento de la capacidad de la red pública en salud de baja complejidad en infraestructura y dotación con asignación de recursos y verificación del uso de los mismos "/>
    <s v="DESARROLLO INSTITUCIONAL Y SECTORIAL PARA EL EJERCICIO DE LA AUTORIDAD SANITARIA."/>
    <s v="Realizar la adquisicion de equipamiento fijo de sistemas de ventilacion"/>
    <x v="0"/>
    <x v="0"/>
  </r>
  <r>
    <x v="8"/>
    <n v="11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Mejoramiento de la capacidad de la red pública en salud de baja complejidad en infraestructura y dotación con asignación de recursos y verificación del uso de los mismos "/>
    <s v="DESARROLLO INSTITUCIONAL Y SECTORIAL PARA EL EJERCICIO DE LA AUTORIDAD SANITARIA."/>
    <s v="Realizar la ampliacion de la infraestructura fisica del Centro de Salud la Rivera perteneciente a la Red de Salud Norte ESE de Santiago de Cali"/>
    <x v="2"/>
    <x v="2"/>
  </r>
  <r>
    <x v="8"/>
    <n v="120"/>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Mejoramiento de la capacidad de la red pública en salud de baja complejidad en infraestructura y dotación con asignación de recursos y verificación del uso de los mismos "/>
    <s v="DESARROLLO INSTITUCIONAL Y SECTORIAL PARA EL EJERCICIO DE LA AUTORIDAD SANITARIA."/>
    <s v="Realizar la interventoria de obra del Centro de Salud la Rivera perteneciente a la Red de Salud Norte ESE de Santiago de Cali"/>
    <x v="2"/>
    <x v="2"/>
  </r>
  <r>
    <x v="8"/>
    <n v="12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Mejoramiento de la capacidad de la red pública en salud de baja complejidad en infraestructura y dotación con asignación de recursos y verificación del uso de los mismos "/>
    <s v="DESARROLLO INSTITUCIONAL Y SECTORIAL PARA EL EJERCICIO DE LA AUTORIDAD SANITARIA."/>
    <s v="Realizar la adquisicion de equipamiento fijo de bombeo"/>
    <x v="2"/>
    <x v="2"/>
  </r>
  <r>
    <x v="8"/>
    <n v="12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Mejoramiento de la capacidad de la red pública en salud de baja complejidad en infraestructura y dotación con asignación de recursos y verificación del uso de los mismos "/>
    <s v="DESARROLLO INSTITUCIONAL Y SECTORIAL PARA EL EJERCICIO DE LA AUTORIDAD SANITARIA."/>
    <s v="Realizar la adquisicion de equipamiento fijo de elementos de informatica"/>
    <x v="2"/>
    <x v="2"/>
  </r>
  <r>
    <x v="8"/>
    <n v="12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Mejoramiento de la capacidad de la red pública en salud de baja complejidad en infraestructura y dotación con asignación de recursos y verificación del uso de los mismos "/>
    <s v="DESARROLLO INSTITUCIONAL Y SECTORIAL PARA EL EJERCICIO DE LA AUTORIDAD SANITARIA."/>
    <s v="Realizar la adquisicion de equipamiento fijo de elevacion"/>
    <x v="2"/>
    <x v="2"/>
  </r>
  <r>
    <x v="8"/>
    <n v="124"/>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Mejoramiento de la capacidad de la red pública en salud de baja complejidad en infraestructura y dotación con asignación de recursos y verificación del uso de los mismos "/>
    <s v="DESARROLLO INSTITUCIONAL Y SECTORIAL PARA EL EJERCICIO DE LA AUTORIDAD SANITARIA."/>
    <s v="Realizar la adquisicion de equipamiento fijo de planta electrica"/>
    <x v="2"/>
    <x v="2"/>
  </r>
  <r>
    <x v="8"/>
    <n v="125"/>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Mejoramiento de la capacidad de la red pública en salud de baja complejidad en infraestructura y dotación con asignación de recursos y verificación del uso de los mismos "/>
    <s v="DESARROLLO INSTITUCIONAL Y SECTORIAL PARA EL EJERCICIO DE LA AUTORIDAD SANITARIA."/>
    <s v="Realizar la adquisicion de equipamiento fijo de sistemas de ventilacion"/>
    <x v="2"/>
    <x v="2"/>
  </r>
  <r>
    <x v="8"/>
    <n v="12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Mejoramiento de la capacidad de la red pública en salud de baja complejidad en infraestructura y dotación con asignación de recursos y verificación del uso de los mismos "/>
    <s v="DESARROLLO INSTITUCIONAL Y SECTORIAL PARA EL EJERCICIO DE LA AUTORIDAD SANITARIA."/>
    <s v="Realizar la adquisicion de equipamiento fijo de trasmision y recepcion de audio"/>
    <x v="2"/>
    <x v="2"/>
  </r>
  <r>
    <x v="8"/>
    <n v="127"/>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Mejoramiento de la capacidad de la red pública en salud de baja complejidad en infraestructura y dotación con asignación de recursos y verificación del uso de los mismos "/>
    <s v="DESARROLLO INSTITUCIONAL Y SECTORIAL PARA EL EJERCICIO DE LA AUTORIDAD SANITARIA."/>
    <s v="Realizar la interventoria de obra del Centro de Salud Terron Colorado perteneciente a la Red de Salud Ladera ESE de Santiago de Cali"/>
    <x v="2"/>
    <x v="2"/>
  </r>
  <r>
    <x v="8"/>
    <n v="128"/>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Mejoramiento de la capacidad de la red pública en salud de baja complejidad en infraestructura y dotación con asignación de recursos y verificación del uso de los mismos "/>
    <s v="DESARROLLO INSTITUCIONAL Y SECTORIAL PARA EL EJERCICIO DE LA AUTORIDAD SANITARIA."/>
    <s v="Realizar la reposicion de la infraestructura fisica del Centro de Salud Terron Colorado perteneciente a la Red de Salud Ladera ESE de Santiago de Cali"/>
    <x v="2"/>
    <x v="2"/>
  </r>
  <r>
    <x v="8"/>
    <n v="12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Mejoramiento de la capacidad de la red pública en salud de baja complejidad en infraestructura y dotación con asignación de recursos y verificación del uso de los mismos "/>
    <s v="DESARROLLO INSTITUCIONAL Y SECTORIAL PARA EL EJERCICIO DE LA AUTORIDAD SANITARIA."/>
    <s v="Realizar la adquisicion de equipamiento fijo de elevacion"/>
    <x v="2"/>
    <x v="2"/>
  </r>
  <r>
    <x v="8"/>
    <n v="130"/>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Mejoramiento de la capacidad de la red pública en salud de baja complejidad en infraestructura y dotación con asignación de recursos y verificación del uso de los mismos "/>
    <s v="DESARROLLO INSTITUCIONAL Y SECTORIAL PARA EL EJERCICIO DE LA AUTORIDAD SANITARIA."/>
    <s v="Realizar la adquisicion de equipamiento fijo de planta electrica"/>
    <x v="2"/>
    <x v="2"/>
  </r>
  <r>
    <x v="8"/>
    <n v="13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Mejoramiento de la capacidad de la red pública en salud de baja complejidad en infraestructura y dotación con asignación de recursos y verificación del uso de los mismos "/>
    <s v="DESARROLLO INSTITUCIONAL Y SECTORIAL PARA EL EJERCICIO DE LA AUTORIDAD SANITARIA."/>
    <s v="Realizar la interventoria de obra del Centro de Salud Antonio Nariño perteneciente a la Red de Salud Suroriente ESE de Santiago de Cali"/>
    <x v="2"/>
    <x v="2"/>
  </r>
  <r>
    <x v="8"/>
    <n v="13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Mejoramiento de la capacidad de la red pública en salud de baja complejidad en infraestructura y dotación con asignación de recursos y verificación del uso de los mismos "/>
    <s v="DESARROLLO INSTITUCIONAL Y SECTORIAL PARA EL EJERCICIO DE LA AUTORIDAD SANITARIA."/>
    <s v="Realizar la reposicion de la infraestructura fisica del Centro de Salud Antonio Nariño perteneciente a la Red de Salud Suroriente ESE de Santiago de Cali"/>
    <x v="2"/>
    <x v="2"/>
  </r>
  <r>
    <x v="9"/>
    <n v="18"/>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Desarrollo y fortalecimiento de capacidades para la planeación integral en salud y la gestión territorial en el marco el Modelo de Salud preventivo, predictivo y resolutivo basado en Atención Primaria en Salud - APS."/>
    <s v="CUIDADO DE LA SALUD EN EL TERRITORIO."/>
    <s v="Realizar el control, revisión técnica, financiera y jurídica y seguimiento a las gestiones administrativas, así como a la emisión de actos administrativos que correspondan al trámite de cuentas por pagar por prestación de servicios de salud a cargo del departamento y contrataciones administrativas."/>
    <x v="2"/>
    <x v="2"/>
  </r>
  <r>
    <x v="9"/>
    <n v="38"/>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Desarrollo de las capacidades estructurales y organizacionales para el ejercicio de la autoridad sanitaria, la gobernanza, la conformación, organización, operación, monitoreo y evaluación de las Redes integrales e integradas territoriales de salud – RIITS."/>
    <s v="CUIDADO DE LA SALUD EN EL TERRITORIO. "/>
    <s v="Desarrollar acciones, procedimientos e intervenciones en salud desde la Dimensión Salud Ambiental, incluye el desarrollo de estrategias de educación e información para la salud en el departamento."/>
    <x v="0"/>
    <x v="0"/>
  </r>
  <r>
    <x v="9"/>
    <n v="3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Desarrollo de las capacidades estructurales y organizacionales para el ejercicio de la autoridad sanitaria, la gobernanza, la conformación, organización, operación, monitoreo y evaluación de las Redes integrales e integradas territoriales de salud – RIITS."/>
    <s v="CUIDADO DE LA SALUD EN EL TERRITORIO. "/>
    <s v="Desarrollar acciones desde el programa de zoonosis del componente de dimensión Enfermedades Transmitidas por Vectores y Zoonosis, que favorezca en la prevención de enfermedades de origen zoonótico"/>
    <x v="0"/>
    <x v="0"/>
  </r>
  <r>
    <x v="9"/>
    <n v="4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Regionalización y territorialización del sistema de salud por áreas para la gestión en salud / territorios en"/>
    <s v="CUIDADO DE LA SALUD EN EL TERRITORIO."/>
    <s v="Desarrollar acciones, procedimientos e intervenciones en salud en la dimensión Seguridad Alimentaria y Nutricional, que favorezcan la promoción de la salud y prevención de riesgos, incluye el desarrollo de estrategias de educación e información para la salud en el departamento. "/>
    <x v="0"/>
    <x v="0"/>
  </r>
  <r>
    <x v="9"/>
    <n v="48"/>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Caracterización y gestión de las opciones de intervención respecto de las condiciones de salud, ambiente de trabajo u ocupación que se relacionan con peores resultados en la salud y la vulneración de la población, en particular en lo relacionado con procesos de salud mental, enfermedades transmisibles y enfermedades no trasmisibles."/>
    <s v="CUIDADO DE LA SALUD EN EL TERRITORIO."/>
    <s v="Desarrollar acciones, procedimientos e intervenciones en salud en el componente de dimensión promoción de la salud mental y la convivencia, que favorezcan la promoción de la salud y prevención de riesgos, incluye el desarrollo de estrategias de educación e información para la salud en el departamento. "/>
    <x v="0"/>
    <x v="0"/>
  </r>
  <r>
    <x v="9"/>
    <n v="50"/>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Caracterización y gestión de las opciones de intervención respecto de las condiciones de salud, ambiente de trabajo u ocupación que se relacionan con peores resultados en la salud y la vulneración de la población, en particular en lo relacionado con procesos de salud mental, enfermedades transmisibles y enfermedades no trasmisibles."/>
    <s v="CUIDADO DE LA SALUD EN EL TERRITORIO."/>
    <s v="Desarrollar acciones, procedimientos e intervenciones en salud en el componente de dimensión atención integral a problemas y trastornos mentales y de SPA, que favorezcan la promoción de la salud y prevención de riesgos, incluye el desarrollo de estrategias de educación e información para la salud en el departamento. "/>
    <x v="0"/>
    <x v="0"/>
  </r>
  <r>
    <x v="9"/>
    <n v="5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Desarrollo de las capacidades estructurales y organizacionales para el ejercicio de la autoridad sanitaria, la gobernanza, la conformación, organización, operación, monitoreo y evaluación de las Redes integrales e integradas territoriales de salud – RIITS."/>
    <s v="CUIDADO DE LA SALUD EN EL TERRITORIO."/>
    <s v="Realizar acciones de asistencia técnica, seguimiento y/o promoción de la salud desde el Programa Ampliado de Inmunizaciones (PAI) en el departamento del Caquetá"/>
    <x v="0"/>
    <x v="0"/>
  </r>
  <r>
    <x v="9"/>
    <n v="57"/>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Desarrollo de las capacidades estructurales y organizacionales para el ejercicio de la autoridad sanitaria, la gobernanza, la conformación, organización, operación, monitoreo y evaluación de las Redes integrales e integradas territoriales de salud – RIITS."/>
    <s v="CUIDADO DE LA SALUD EN EL TERRITORIO."/>
    <s v="Realizar fortalecimiento de capacidades en programa ampliado de inmunización (PAI) a las IPS del departamento del Caquetá"/>
    <x v="0"/>
    <x v="0"/>
  </r>
  <r>
    <x v="9"/>
    <n v="9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Desarrollo y fortalecimiento de capacidades para la planeación integral en salud y la gestión territorial en el marco el Modelo de Salud preventivo, predictivo y resolutivo basado en Atención Primaria en Salud - APS."/>
    <s v="DESARROLLO INSTITUCIONAL Y SECTORIAL PARA EL EJERCICIO DE LA AUTORIDAD SANITARIA."/>
    <s v="Realizar acciones de IVC e IEC en el componente de medicamentos en el departamento del Caquetá"/>
    <x v="0"/>
    <x v="0"/>
  </r>
  <r>
    <x v="9"/>
    <n v="117"/>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Desarrollo de las capacidades estructurales y organizacionales para el ejercicio de la autoridad sanitaria, la gobernanza, la conformación, organización, operación, monitoreo y evaluación de las Redes integrales e integradas territoriales de salud – RIITS."/>
    <s v="CUIDADO DE LA SALUD EN EL TERRITORIO."/>
    <s v="Cofinanciar el aseguramiento de las personas del régimen subsidiado en salud del Departamento de Caquetá."/>
    <x v="2"/>
    <x v="2"/>
  </r>
  <r>
    <x v="9"/>
    <n v="117"/>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Desarrollo de las capacidades estructurales y organizacionales para el ejercicio de la autoridad sanitaria, la gobernanza, la conformación, organización, operación, monitoreo y evaluación de las Redes integrales e integradas territoriales de salud – RIITS."/>
    <s v="CUIDADO DE LA SALUD EN EL TERRITORIO."/>
    <s v="Cofinanciar el aseguramiento de las personas del régimen subsidiado en salud del Departamento de Caquetá."/>
    <x v="2"/>
    <x v="2"/>
  </r>
  <r>
    <x v="9"/>
    <n v="117"/>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Desarrollo de las capacidades estructurales y organizacionales para el ejercicio de la autoridad sanitaria, la gobernanza, la conformación, organización, operación, monitoreo y evaluación de las Redes integrales e integradas territoriales de salud – RIITS."/>
    <s v="CUIDADO DE LA SALUD EN EL TERRITORIO."/>
    <s v="Cofinanciar el aseguramiento de las personas del régimen subsidiado en salud del Departamento de Caquetá."/>
    <x v="2"/>
    <x v="2"/>
  </r>
  <r>
    <x v="9"/>
    <n v="117"/>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Desarrollo de las capacidades estructurales y organizacionales para el ejercicio de la autoridad sanitaria, la gobernanza, la conformación, organización, operación, monitoreo y evaluación de las Redes integrales e integradas territoriales de salud – RIITS."/>
    <s v="CUIDADO DE LA SALUD EN EL TERRITORIO."/>
    <s v="Cofinanciar el aseguramiento de las personas del régimen subsidiado en salud del Departamento de Caquetá."/>
    <x v="2"/>
    <x v="2"/>
  </r>
  <r>
    <x v="9"/>
    <n v="118"/>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Desarrollo de las capacidades estructurales y organizacionales para el ejercicio de la autoridad sanitaria, la gobernanza, la conformación, organización, operación, monitoreo y evaluación de las Redes integrales e integradas territoriales de salud – RIITS."/>
    <s v="CUIDADO DE LA SALUD EN EL TERRITORIO."/>
    <s v="Garantizar la continuidad del aseguramiento a las personas beneficiarias del régimen subsidiado en los 16 municipios del departamento de Caquetá."/>
    <x v="2"/>
    <x v="2"/>
  </r>
  <r>
    <x v="9"/>
    <n v="118"/>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Desarrollo de las capacidades estructurales y organizacionales para el ejercicio de la autoridad sanitaria, la gobernanza, la conformación, organización, operación, monitoreo y evaluación de las Redes integrales e integradas territoriales de salud – RIITS."/>
    <s v="CUIDADO DE LA SALUD EN EL TERRITORIO."/>
    <s v="Garantizar la continuidad del aseguramiento a las personas beneficiarias del régimen subsidiado en los 16 municipios del departamento de Caquetá."/>
    <x v="2"/>
    <x v="2"/>
  </r>
  <r>
    <x v="9"/>
    <n v="118"/>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Desarrollo de las capacidades estructurales y organizacionales para el ejercicio de la autoridad sanitaria, la gobernanza, la conformación, organización, operación, monitoreo y evaluación de las Redes integrales e integradas territoriales de salud – RIITS."/>
    <s v="CUIDADO DE LA SALUD EN EL TERRITORIO."/>
    <s v="Garantizar la continuidad del aseguramiento a las personas beneficiarias del régimen subsidiado en los 16 municipios del departamento de Caquetá."/>
    <x v="2"/>
    <x v="2"/>
  </r>
  <r>
    <x v="9"/>
    <n v="118"/>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Desarrollo de las capacidades estructurales y organizacionales para el ejercicio de la autoridad sanitaria, la gobernanza, la conformación, organización, operación, monitoreo y evaluación de las Redes integrales e integradas territoriales de salud – RIITS."/>
    <s v="CUIDADO DE LA SALUD EN EL TERRITORIO."/>
    <s v="Garantizar la continuidad del aseguramiento a las personas beneficiarias del régimen subsidiado en los 16 municipios del departamento de Caquetá."/>
    <x v="2"/>
    <x v="2"/>
  </r>
  <r>
    <x v="9"/>
    <n v="125"/>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capacidades institucionales y  comunitarias para el desarrollo de la APS con  acciones territorializadas, universales, sistemáticas, permanentes y participativas bajo un enfoque  familiar y comunitario. "/>
    <s v="CUIDADO DE LA SALUD EN EL TERRITORIO."/>
    <s v="Atención  en los municipios del departamento Implementación de telemedicina y telesalud en la atención primaria en la red publica del departamento: priorización en el área rural y rural dispersa."/>
    <x v="1"/>
    <x v="1"/>
  </r>
  <r>
    <x v="9"/>
    <n v="125"/>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capacidades institucionales y  comunitarias para el desarrollo de la APS con  acciones territorializadas, universales, sistemáticas, permanentes y participativas bajo un enfoque  familiar y comunitario. "/>
    <s v="CUIDADO DE LA SALUD EN EL TERRITORIO."/>
    <s v="Atención  en los municipios del departamento Implementación de telemedicina y telesalud en la atención primaria en la red publica del departamento: priorización en el área rural y rural dispersa."/>
    <x v="1"/>
    <x v="1"/>
  </r>
  <r>
    <x v="10"/>
    <n v="6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Fortalecimiento y desarrollo de las capacidades institucionales para la gestión territorial y mecanismos para generar acciones intersectoriales y transectoriales en el marco de la atención primaria en salud "/>
    <s v="CUIDADO DE LA SALUD EN EL TERRITORIO."/>
    <s v="Realizar 100 representaciones escénicas  para la promoción  de derechos, sexuales y derechos reproductivos  y  prevención del embarazo en adolescentes en el entorno educativo del Distrito de Cartagena"/>
    <x v="2"/>
    <x v="2"/>
  </r>
  <r>
    <x v="10"/>
    <n v="7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Implementación de un plan integral de intervenciones colectivas en salud en el Distrito de Cartagena, que fortalezca las capacidades institucionales y promueva acciones efectivas para mejorar las condiciones de salud individual y colectiva."/>
    <s v="CUIDADO DE LA SALUD EN EL TERRITORIO."/>
    <s v="Realizar una acción de informacion para la salud en el marco de la conmemoracion del dia mundial de la NO violencia contra la mujer"/>
    <x v="2"/>
    <x v="2"/>
  </r>
  <r>
    <x v="10"/>
    <n v="148"/>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Desarrollar de manera integral e integrada  políticas, planes y programas en salud pública a fin de contribuir al mejoramiento de las condiciones de vida, bienestar y desarrollo de las personas, familias y comunidades del Distrito de Cartagena"/>
    <s v="CUIDADO DE LA SALUD EN EL TERRITORIO."/>
    <s v="Realizar la conformación de  una red familiar, comunitaria y social para sensibilizar en hábitos de vida saludable, la protección del ambiente e  implementación de la PPAEAS en una UNALDE del Distrto de Cartagena priorizada"/>
    <x v="0"/>
    <x v="0"/>
  </r>
  <r>
    <x v="10"/>
    <n v="15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Implementación de un plan integral de intervenciones colectivas en salud en el Distrito de Cartagena, que fortalezca las capacidades institucionales y promueva acciones efectivas para mejorar las condiciones de salud individual y colectiva."/>
    <s v="CUIDADO DE LA SALUD EN EL TERRITORIO."/>
    <s v="Realizar 18 sesiones educativas a lideres, padres, cuidadores en adopción de prácticas claves para el cuidado de la salud infantil en el entorno hogar y comunitario."/>
    <x v="0"/>
    <x v="0"/>
  </r>
  <r>
    <x v="11"/>
    <n v="175"/>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Desarrollo de las capacidades estructurales y organizacionales para el ejercicio de la autoridad sanitaria, la gobemanza, la conformación, organización, operación, monitoreo y evaluación de las Redes integrales e integradas territoriales de salud — RIITS - pago de deudas "/>
    <s v="DESARROLLO INSTITUCIONAL Y SECTORIAL PARA EL EJERCICIO DE LA AUTORIDAD SANITARIA."/>
    <s v="Ejecutar todas las actuaciones técnicas, administrativas y financieras necesarias para gestionar los recursos y garantizar el pago de la cartera auditada, conciliada, reconocida y avalada para pago. "/>
    <x v="2"/>
    <x v="2"/>
  </r>
  <r>
    <x v="12"/>
    <n v="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Estrategia de afiliación conforme a las condiciones del Sistema General de Seguridad Social; incluye el registro, reporte, sistematización y seguimiento de afiliados en los sistemas de información correspondientes."/>
    <s v="DESARROLLO INSTITUCIONAL Y SECTORIAL PARA EL EJERCICIO DE LA AUTORIDAD SANITARIA."/>
    <s v="Afiliar 1438 nuevas personas al régimen subsidiado"/>
    <x v="3"/>
    <x v="3"/>
  </r>
  <r>
    <x v="12"/>
    <n v="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Estrategia de campañas de vacunación, incluyendo acciones relacionadas con intervenciones sectoriales y comunitarias para la prevención, control, mitigación y minimización de los riesgos. "/>
    <s v="CUIDADO DE LA SALUD EN EL TERRITORIO."/>
    <s v="Realizar 16 campañas de salud en municipios con bajas coberturas en vacunación"/>
    <x v="3"/>
    <x v="3"/>
  </r>
  <r>
    <x v="12"/>
    <n v="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Estrategia de campañas de vacunación, incluyendo acciones relacionadas con intervenciones sectoriales y comunitarias para la prevención, control, mitigación y minimización de los riesgos. "/>
    <s v="CUIDADO DE LA SALUD EN EL TERRITORIO."/>
    <s v="Implementar una estrategia departamental para la reducción de la mortalidad materna"/>
    <x v="3"/>
    <x v="3"/>
  </r>
  <r>
    <x v="12"/>
    <n v="4"/>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Estrategia de campañas de vacunación, incluyendo acciones relacionadas con intervenciones sectoriales y comunitarias para la prevención, control, mitigación y minimización de los riesgos. "/>
    <s v="CUIDADO DE LA SALUD EN EL TERRITORIO."/>
    <s v="Implementar un programa nacional de prevención, manejo y control de la infección respiratoria aguda - IRA y la infección diarreica aguda - EDA en menores de 5 años"/>
    <x v="3"/>
    <x v="3"/>
  </r>
  <r>
    <x v="12"/>
    <n v="5"/>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Estrategia de atención integral en salud a niños, niñas y adolescentes"/>
    <s v="CUIDADO DE LA SALUD EN EL TERRITORIO."/>
    <s v="Implementar una estrategia que promueva la atención integral en salud a niños, niñas y adolescentes en articulación con EPS, Secretarías de Salud Municipal, Empresas Sociales del Estado, instituciones prestadoras de servicios de salud del Departamento del Cauca."/>
    <x v="3"/>
    <x v="3"/>
  </r>
  <r>
    <x v="12"/>
    <n v="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Estrategia para medir el avance en la implementación de la estrategia departamental para la reducción de la mortalidad por desnutrición aguda menores de 5 años"/>
    <s v="CUIDADO DE LA SALUD EN EL TERRITORIO."/>
    <s v="Implementar una estrategia departamental para la reducción de la mortalidad por desnutrición aguda menores de 5 años"/>
    <x v="3"/>
    <x v="3"/>
  </r>
  <r>
    <x v="12"/>
    <n v="7"/>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Estrategia para medir el avance en la implementación de la estrategia para la prevención del suicidio."/>
    <s v="CUIDADO DE LA SALUD EN EL TERRITORIO."/>
    <s v="Implementar 1 estrategia para la prevención del suicidio con enfoque étnico, campesino y diferencial a poblaciones vulnerables"/>
    <x v="1"/>
    <x v="1"/>
  </r>
  <r>
    <x v="12"/>
    <n v="8"/>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Estrategia para medir el avance en la implementación de la estrategia de rehabilitación psicosocial comunitaria para la convivencia con enfoque de género"/>
    <s v="CUIDADO DE LA SALUD EN EL TERRITORIO."/>
    <s v="Implementar 1 estrategia de rehabilitación psicosocial comunitaria para la convivencia con enfoque de género"/>
    <x v="1"/>
    <x v="1"/>
  </r>
  <r>
    <x v="12"/>
    <n v="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Estrategia para medir el avance de la estrategia para el control de Enfermedades crónicas no transmisibles - ECNT según el contexto territorial desarrollada en los municipios priorizados"/>
    <s v="CUIDADO DE LA SALUD EN EL TERRITORIO."/>
    <s v="Desarrollar una estrategia en los municipios priorizados con la participación de todos los actores del sistema: comunidad/ EAPB/IPS/ Academia, enfocado en Atención Primaria y Salud - APS y Ciudades, Entornos y Ruralidades Saludables - CERS para control de Enfermedades crónicas no transmisibles - ECNT según el contexto territorial"/>
    <x v="1"/>
    <x v="1"/>
  </r>
  <r>
    <x v="12"/>
    <n v="10"/>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Estrategia para medir el avance en la implemetación de la estrategia de prevención de alteraciones de la salud bucal"/>
    <s v="CUIDADO DE LA SALUD EN EL TERRITORIO."/>
    <s v="Implementar una estrategia de prevención de alteraciones de la salud bucal"/>
    <x v="3"/>
    <x v="3"/>
  </r>
  <r>
    <x v="12"/>
    <n v="1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Estrategia para medir el avance en la implementación del modelo de gestión de discapacidad con enfoque de género"/>
    <s v="CUIDADO DE LA SALUD EN EL TERRITORIO."/>
    <s v="Implementar un Modelo de Gestión de Discapacidad con enfoque de género"/>
    <x v="3"/>
    <x v="3"/>
  </r>
  <r>
    <x v="12"/>
    <n v="1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Estrategia para medir el avance de la implementación de la estrategia de promoción de la salud para los Grupos de Trabajadores Informales - GOTIS priorizados"/>
    <s v="CUIDADO DE LA SALUD EN EL TERRITORIO."/>
    <s v="Implementar una estrategia de promoción de la salud para los Grupos de Trabajadores Informales - GOTIS priorizados"/>
    <x v="3"/>
    <x v="3"/>
  </r>
  <r>
    <x v="12"/>
    <n v="34"/>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Estrategia de atención de migrantes en los servicios de urgencias"/>
    <s v="CUIDADO DE LA SALUD EN EL TERRITORIO."/>
    <s v="Atender 100% de migrantes irregulares en los servicios de urgencias en el Departamento"/>
    <x v="3"/>
    <x v="3"/>
  </r>
  <r>
    <x v="12"/>
    <n v="34"/>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Estrategia de atención de migrantes en los servicios de urgencias"/>
    <s v="CUIDADO DE LA SALUD EN EL TERRITORIO."/>
    <s v="Atender 100% de migrantes irregulares en los servicios de urgencias en el Departamento"/>
    <x v="3"/>
    <x v="3"/>
  </r>
  <r>
    <x v="12"/>
    <n v="37"/>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Estrategia de asistencias tecnicas a Empresas Sociales del Estado en las áreas: contable, administrativa, financiera, calidad y producción"/>
    <s v="CUIDADO DE LA SALUD EN EL TERRITORIO."/>
    <s v="Realizar asistencias técnicas a 19 a Empresas Sociales del Estado en las áreas: contable, administrativa, financiera, calidad y producción"/>
    <x v="3"/>
    <x v="3"/>
  </r>
  <r>
    <x v="12"/>
    <n v="37"/>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Estrategia de asistencias tecnicas a Empresas Sociales del Estado en las áreas: contable, administrativa, financiera, calidad y producción"/>
    <s v="CUIDADO DE LA SALUD EN EL TERRITORIO."/>
    <s v="Realizar asistencias técnicas a 19 a Empresas Sociales del Estado en las áreas: contable, administrativa, financiera, calidad y producción"/>
    <x v="3"/>
    <x v="3"/>
  </r>
  <r>
    <x v="12"/>
    <n v="37"/>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Estrategia de asistencias tecnicas a Empresas Sociales del Estado en las áreas: contable, administrativa, financiera, calidad y producción"/>
    <s v="CUIDADO DE LA SALUD EN EL TERRITORIO."/>
    <s v="Realizar asistencias técnicas a 19 a Empresas Sociales del Estado en las áreas: contable, administrativa, financiera, calidad y producción"/>
    <x v="3"/>
    <x v="3"/>
  </r>
  <r>
    <x v="12"/>
    <n v="37"/>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Estrategia de asistencias tecnicas a Empresas Sociales del Estado en las áreas: contable, administrativa, financiera, calidad y producción"/>
    <s v="CUIDADO DE LA SALUD EN EL TERRITORIO."/>
    <s v="Realizar asistencias técnicas a 19 a Empresas Sociales del Estado en las áreas: contable, administrativa, financiera, calidad y producción"/>
    <x v="3"/>
    <x v="3"/>
  </r>
  <r>
    <x v="12"/>
    <n v="4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Estrategia para medir el número asistencias técnicas en inspección y vigilancia a Instituciones Prestadoras de servicios de salud y entidades municipales sobre saneamiento de cuentas y recursos que financian el régimen subsidiado"/>
    <s v="CUIDADO DE LA SALUD EN EL TERRITORIO."/>
    <s v="Realizar 75 asistencias técnicas en inspección y vigilancia a Instituciones Prestadoras de servicios de salud y entidades municipales sobre saneamiento de cuentas y recursos que financian el régimen subsidiado"/>
    <x v="3"/>
    <x v="3"/>
  </r>
  <r>
    <x v="12"/>
    <n v="4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Estrategia para medir el número asistencias técnicas en inspección y vigilancia a Instituciones Prestadoras de servicios de salud y entidades municipales sobre saneamiento de cuentas y recursos que financian el régimen subsidiado"/>
    <s v="CUIDADO DE LA SALUD EN EL TERRITORIO."/>
    <s v="Realizar 75 asistencias técnicas en inspección y vigilancia a Instituciones Prestadoras de servicios de"/>
    <x v="3"/>
    <x v="3"/>
  </r>
  <r>
    <x v="13"/>
    <n v="19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Fortalecimiento de las tres estrategias del programa IRA/ EDA, para la disminución de la morbilidad y mortalidad en menores de 5 años"/>
    <s v="DESARROLLO INSTITUCIONAL Y SECTORIAL PARA EL EJERCICIO DE LA AUTORIDAD SANITARIA."/>
    <s v="Realizar 50 asistencias técnicas (25) y seguimiento (25) (virtuales y/o presenciales) a las secretarias de salud municipales en la  implementación de las actividades contempladas en las estrategias intitucional,  comunitaria e intersectorial del programa nacional de promoción, prevención, manejo y control de la  Enfermedad Diarreica Aguda."/>
    <x v="0"/>
    <x v="0"/>
  </r>
  <r>
    <x v="13"/>
    <n v="198"/>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Fortalecimiento de las tres estrategias del programa IRA/ EDA, para la disminución de la morbilidad y mortalidad en menores de 5 años"/>
    <s v="DESARROLLO INSTITUCIONAL Y SECTORIAL PARA EL EJERCICIO DE LA AUTORIDAD SANITARIA."/>
    <s v="Realizar  64 asistencias técnicas (32) y seguimientos (32) (presenciales y/o virtuales) en adherencia a los lineaminetos y protocolos  de  SALA  ERA y SALAS DE REHIDRATACION ORAL en la IPS  públicas y privadas del Departamento del Cesar."/>
    <x v="0"/>
    <x v="0"/>
  </r>
  <r>
    <x v="13"/>
    <n v="20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Fortalecimiento de las tres estrategias del programa IRA/ EDA, para la disminución de la morbilidad y mortalidad en menores de 5 años"/>
    <s v="DESARROLLO INSTITUCIONAL Y SECTORIAL PARA EL EJERCICIO DE LA AUTORIDAD SANITARIA."/>
    <s v="Realizar 11 desarrollo de capacidades  en los protocolos, lineamientos programáticos y guías vigentes para las enfermedades prevalentes de la primera infancia en los profesionales, técnicos y auxiliares de los prestadores de servicios de salud del Departamento del Cesar. "/>
    <x v="0"/>
    <x v="0"/>
  </r>
  <r>
    <x v="13"/>
    <n v="29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Fortalecimiento de las acciones de prevención y promoción para la identificación oportuna de las enfermedades transmitidas por micobacterias con la finalidad de disminuir la transmisibilidad y la mortalidad."/>
    <s v="CUIDADO DE LA SALUD EN EL TERRITORIO."/>
    <s v="Ejecutar 24 acciones de fortalecimiento en intervenciones colectivas de tuberculosis en las ESE municipales - tuberculosis"/>
    <x v="0"/>
    <x v="0"/>
  </r>
  <r>
    <x v="13"/>
    <n v="29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Fortalecimiento de las acciones de prevención y promoción para la identificación oportuna de las enfermedades transmitidas por micobacterias con la finalidad de disminuir la transmisibilidad y la mortalidad."/>
    <s v="CUIDADO DE LA SALUD EN EL TERRITORIO."/>
    <s v="Ejecutar 24 acciones de fortalecimiento en intervenciones colectivas de lepra en las ESE municipales - lepra"/>
    <x v="0"/>
    <x v="0"/>
  </r>
  <r>
    <x v="14"/>
    <n v="11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Monitoreo y seguimientos a las entidades territoriales y a las IPS para el debido funcionamiento e implementacion con sala ERA y UAIC -UROC-UAIRAC"/>
    <s v="CUIDADO DE LA SALUD EN EL TERRITORIO."/>
    <s v="Procesos transversales de la Gestion de la Salud Pública"/>
    <x v="2"/>
    <x v="2"/>
  </r>
  <r>
    <x v="14"/>
    <n v="115"/>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Monitoreo y seguimientos a las entidades territoriales y a las IPS para el debido funcionamiento e implementacion con sala ERA y UAIC -UROC-UAIRAC"/>
    <s v="CUIDADO DE LA SALUD EN EL TERRITORIO."/>
    <s v="Procesos transversales de la Gestion de la Salud Pública"/>
    <x v="2"/>
    <x v="2"/>
  </r>
  <r>
    <x v="14"/>
    <n v="11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Monitoreo y seguimientos a las entidades territoriales y a las IPS para el debido funcionamiento e implementacion con sala ERA y UAIC -UROC-UAIRAC"/>
    <s v="CUIDADO DE LA SALUD EN EL TERRITORIO."/>
    <s v="Procesos transversales de la Gestion de la Salud Pública"/>
    <x v="2"/>
    <x v="2"/>
  </r>
  <r>
    <x v="14"/>
    <n v="117"/>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Monitoreo y seguimientos a las entidades territoriales y a las IPS para el debido funcionamiento e implementacion con sala ERA y UAIC -UROC-UAIRAC"/>
    <s v="CUIDADO DE LA SALUD EN EL TERRITORIO."/>
    <s v="Procesos transversales de la Gestion de la Salud Pública"/>
    <x v="2"/>
    <x v="2"/>
  </r>
  <r>
    <x v="14"/>
    <n v="118"/>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Implentar el plan de acelarcion para la reduccion de la mortalidad materna con el apoyo de otros actores como lo son, EAPB, IPS, entidades territoriales del orden municipal."/>
    <s v="DESARROLLO INSTITUCIONAL Y SECTORIAL PARA EL EJERCICIO DE LA AUTORIDAD SANITARIA."/>
    <s v="PIC(Anexo técnico)"/>
    <x v="3"/>
    <x v="3"/>
  </r>
  <r>
    <x v="14"/>
    <n v="11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Asistencias tecnicas y capacitaciones a los actores del sistema en salud sexual y reproductiva, ITS, prevencion de embarazo en adolencentes "/>
    <s v="CUIDADO DE LA SALUD EN EL TERRITORIO."/>
    <s v="PIC(Anexo técnico)"/>
    <x v="3"/>
    <x v="3"/>
  </r>
  <r>
    <x v="14"/>
    <n v="120"/>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Asistencias tecnicas y capacitaciones a los actores del sistema en salud sexual y reproductiva, ITS, prevencion de embarazo en adolencentes "/>
    <s v="DESARROLLO INSTITUCIONAL Y SECTORIAL PARA EL EJERCICIO DE LA AUTORIDAD SANITARIA."/>
    <s v="Procesos transversales de la Gestion de la Salud Pública"/>
    <x v="2"/>
    <x v="2"/>
  </r>
  <r>
    <x v="15"/>
    <n v="35"/>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Regionalización y territorialización del sistema de salud por áreas para la gestión en salud / territorios en salud con base en la estrategia atención primaria en salud, salud familiar y comunitaria, cuidado de la salud, gestión integral del riesgo en salud, y el enfoque diferencial poblacional y territorial.  "/>
    <s v="DESARROLLO INSTITUCIONAL Y SECTORIAL PARA EL EJERCICIO DE LA AUTORIDAD SANITARIA."/>
    <s v="Realizar formación  de (180) personas del talento humano de las (DLS), (EAPB) e (IPS) publicas y privadas de los treinta (30) municipios del  Departamento de Cordoba, en la prevención, manejo y control de enfermadades cronicas no transmisibles (Cáncer)."/>
    <x v="2"/>
    <x v="2"/>
  </r>
  <r>
    <x v="15"/>
    <n v="3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Regionalización y territorialización del sistema de salud por áreas para la gestión en salud / territorios en salud con base en la estrategia atención primaria en salud, salud familiar y comunitaria, cuidado de la salud, gestión integral del riesgo en salud, y el enfoque diferencial poblacional y territorial.  "/>
    <s v="DESARROLLO INSTITUCIONAL Y SECTORIAL PARA EL EJERCICIO DE LA AUTORIDAD SANITARIA."/>
    <s v="Jornadas de socialización, sensibilización y comunicación para la prevención, manejo y control de enfermedades crónicas no transmisibles (Cáncer) a las (DLS), (EAPB) e (IPS) publicas y privadas de los treinta (30) municipios del Departamento de Córdoba."/>
    <x v="2"/>
    <x v="2"/>
  </r>
  <r>
    <x v="15"/>
    <n v="37"/>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Regionalización y territorialización del sistema de salud por áreas para la gestión en salud / territorios en salud con base en la estrategia atención primaria en salud, salud familiar y comunitaria, cuidado de la salud, gestión integral del riesgo en salud, y el enfoque diferencial poblacional y territorial.  "/>
    <s v="DESARROLLO INSTITUCIONAL Y SECTORIAL PARA EL EJERCICIO DE LA AUTORIDAD SANITARIA."/>
    <s v="Realizar las asistencias técnicas a UPGD, DLS en plan de choque para manejo de 4 Cánceres."/>
    <x v="0"/>
    <x v="0"/>
  </r>
  <r>
    <x v="15"/>
    <n v="78"/>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Regionalización y territorialización del sistema de salud por áreas para la gestión en salud / territorios en salud con base en la estrategia atención primaria en salud, salud familiar y comunitaria, cuidado de la salud, gestión integral del riesgo en salud, y el enfoque diferencial poblacional y territorial.  "/>
    <s v="DESARROLLO INSTITUCIONAL Y SECTORIAL PARA EL EJERCICIO DE LA AUTORIDAD SANITARIA."/>
    <s v="Realizar la evaluación externa de las (IPS) publicas y privadas priorizadas, que busquen implementar y sostener la estrategia IAMI y SAFLEL."/>
    <x v="1"/>
    <x v="1"/>
  </r>
  <r>
    <x v="15"/>
    <n v="7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Regionalización y territorialización del sistema de salud por áreas para la gestión en salud / territorios en salud con base en la estrategia atención primaria en salud, salud familiar y comunitaria, cuidado de la salud, gestión integral del riesgo en salud, y el enfoque diferencial poblacional y territorial.  "/>
    <s v="DESARROLLO INSTITUCIONAL Y SECTORIAL PARA EL EJERCICIO DE LA AUTORIDAD SANITARIA."/>
    <s v="Gestionar giros a Adres por cofinanciación del régimen subsidiado y portabilidad SSF"/>
    <x v="3"/>
    <x v="3"/>
  </r>
  <r>
    <x v="15"/>
    <n v="80"/>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Regionalización y territorialización del sistema de salud por áreas para la gestión en salud / territorios en salud con base en la estrategia atención primaria en salud, salud familiar y comunitaria, cuidado de la salud, gestión integral del riesgo en salud, y el enfoque diferencial poblacional y territorial.  "/>
    <s v="DESARROLLO INSTITUCIONAL Y SECTORIAL PARA EL EJERCICIO DE LA AUTORIDAD SANITARIA."/>
    <s v="Gestionar giros a Adres por cofinanciación del régimen subsidiado y portabilidad SSF"/>
    <x v="3"/>
    <x v="3"/>
  </r>
  <r>
    <x v="15"/>
    <n v="8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Regionalización y territorialización del sistema de salud por áreas para la gestión en salud / territorios en salud con base en la estrategia atención primaria en salud, salud familiar y comunitaria, cuidado de la salud, gestión integral del riesgo en salud, y el enfoque diferencial poblacional y territorial.  "/>
    <s v="DESARROLLO INSTITUCIONAL Y SECTORIAL PARA EL EJERCICIO DE LA AUTORIDAD SANITARIA."/>
    <s v="Gestionar giros a Adres por cofinanciación del régimen subsidiado y portabilidad SSF"/>
    <x v="3"/>
    <x v="3"/>
  </r>
  <r>
    <x v="15"/>
    <n v="8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Regionalización y territorialización del sistema de salud por áreas para la gestión en salud / territorios en salud con base en la estrategia atención primaria en salud, salud familiar y comunitaria, cuidado de la salud, gestión integral del riesgo en salud, y el enfoque diferencial poblacional y territorial.  "/>
    <s v="DESARROLLO INSTITUCIONAL Y SECTORIAL PARA EL EJERCICIO DE LA AUTORIDAD SANITARIA."/>
    <s v="Gestionar giros a Adres por cofinanciación del régimen subsidiado y portabilidad SSF"/>
    <x v="3"/>
    <x v="3"/>
  </r>
  <r>
    <x v="15"/>
    <n v="8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Regionalización y territorialización del sistema de salud por áreas para la gestión en salud / territorios en salud con base en la estrategia atención primaria en salud, salud familiar y comunitaria, cuidado de la salud, gestión integral del riesgo en salud, y el enfoque diferencial poblacional y territorial.  "/>
    <s v="DESARROLLO INSTITUCIONAL Y SECTORIAL PARA EL EJERCICIO DE LA AUTORIDAD SANITARIA."/>
    <s v="Gestionar giros a Adres por cofinanciación del régimen subsidiado y portabilidad SSF"/>
    <x v="3"/>
    <x v="3"/>
  </r>
  <r>
    <x v="15"/>
    <n v="84"/>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Regionalización y territorialización del sistema de salud por áreas para la gestión en salud / territorios en salud con base en la estrategia atención primaria en salud, salud familiar y comunitaria, cuidado de la salud, gestión integral del riesgo en salud, y el enfoque diferencial poblacional y territorial.  "/>
    <s v="DESARROLLO INSTITUCIONAL Y SECTORIAL PARA EL EJERCICIO DE LA AUTORIDAD SANITARIA."/>
    <s v="Gestionar giros a Adres por cofinanciación del régimen subsidiado y portabilidad SSF"/>
    <x v="3"/>
    <x v="3"/>
  </r>
  <r>
    <x v="15"/>
    <n v="85"/>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Regionalización y territorialización del sistema de salud por áreas para la gestión en salud / territorios en salud con base en la estrategia atención primaria en salud, salud familiar y comunitaria, cuidado de la salud, gestión integral del riesgo en salud, y el enfoque diferencial poblacional y territorial.  "/>
    <s v="DESARROLLO INSTITUCIONAL Y SECTORIAL PARA EL EJERCICIO DE LA AUTORIDAD SANITARIA."/>
    <s v="Gestionar giros a Adres por cofinanciación del régimen subsidiado y portabilidad SSF"/>
    <x v="3"/>
    <x v="3"/>
  </r>
  <r>
    <x v="15"/>
    <n v="8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Regionalización y territorialización del sistema de salud por áreas para la gestión en salud / territorios en salud con base en la estrategia atención primaria en salud, salud familiar y comunitaria, cuidado de la salud, gestión integral del riesgo en salud, y el enfoque diferencial poblacional y territorial.  "/>
    <s v="DESARROLLO INSTITUCIONAL Y SECTORIAL PARA EL EJERCICIO DE LA AUTORIDAD SANITARIA."/>
    <s v="Gestionar giros a Adres por cofinanciación del régimen subsidiado y portabilidad SSF"/>
    <x v="3"/>
    <x v="3"/>
  </r>
  <r>
    <x v="15"/>
    <n v="87"/>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Regionalización y territorialización del sistema de salud por áreas para la gestión en salud / territorios en salud con base en la estrategia atención primaria en salud, salud familiar y comunitaria, cuidado de la salud, gestión integral del riesgo en salud, y el enfoque diferencial poblacional y territorial.  "/>
    <s v="DESARROLLO INSTITUCIONAL Y SECTORIAL PARA EL EJERCICIO DE LA AUTORIDAD SANITARIA."/>
    <s v="Gestionar giros a Adres por cofinanciación del régimen subsidiado y portabilidad SSF"/>
    <x v="3"/>
    <x v="3"/>
  </r>
  <r>
    <x v="15"/>
    <n v="88"/>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Regionalización y territorialización del sistema de salud por áreas para la gestión en salud / territorios en salud con base en la estrategia atención primaria en salud, salud familiar y comunitaria, cuidado de la salud, gestión integral del riesgo en salud, y el enfoque diferencial poblacional y territorial.  "/>
    <s v="DESARROLLO INSTITUCIONAL Y SECTORIAL PARA EL EJERCICIO DE LA AUTORIDAD SANITARIA."/>
    <s v="Gestionar giros a Adres por cofinanciación del régimen subsidiado y portabilidad SSF"/>
    <x v="3"/>
    <x v="3"/>
  </r>
  <r>
    <x v="15"/>
    <n v="8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Regionalización y territorialización del sistema de salud por áreas para la gestión en salud / territorios en salud con base en la estrategia atención primaria en salud, salud familiar y comunitaria, cuidado de la salud, gestión integral del riesgo en salud, y el enfoque diferencial poblacional y territorial.  "/>
    <s v="DESARROLLO INSTITUCIONAL Y SECTORIAL PARA EL EJERCICIO DE LA AUTORIDAD SANITARIA."/>
    <s v="Gestionar giros a Adres por cofinanciación del régimen subsidiado y portabilidad SSF"/>
    <x v="3"/>
    <x v="3"/>
  </r>
  <r>
    <x v="15"/>
    <n v="90"/>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Regionalización y territorialización del sistema de salud por áreas para la gestión en salud / territorios en salud con base en la estrategia atención primaria en salud, salud familiar y comunitaria, cuidado de la salud, gestión integral del riesgo en salud, y el enfoque diferencial poblacional y territorial.  "/>
    <s v="DESARROLLO INSTITUCIONAL Y SECTORIAL PARA EL EJERCICIO DE LA AUTORIDAD SANITARIA."/>
    <s v="Gestionar giros a Adres por cofinanciación del régimen subsidiado y portabilidad SSF"/>
    <x v="3"/>
    <x v="3"/>
  </r>
  <r>
    <x v="15"/>
    <n v="9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Regionalización y territorialización del sistema de salud por áreas para la gestión en salud / territorios en salud con base en la estrategia atención primaria en salud, salud familiar y comunitaria, cuidado de la salud, gestión integral del riesgo en salud, y el enfoque diferencial poblacional y territorial.  "/>
    <s v="DESARROLLO INSTITUCIONAL Y SECTORIAL PARA EL EJERCICIO DE LA AUTORIDAD SANITARIA."/>
    <s v="Gestionar giros a Adres por cofinanciación del régimen subsidiado y portabilidad CSF"/>
    <x v="3"/>
    <x v="3"/>
  </r>
  <r>
    <x v="15"/>
    <n v="9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Regionalización y territorialización del sistema de salud por áreas para la gestión en salud / territorios en salud con base en la estrategia atención primaria en salud, salud familiar y comunitaria, cuidado de la salud, gestión integral del riesgo en salud, y el enfoque diferencial poblacional y territorial.  "/>
    <s v="DESARROLLO INSTITUCIONAL Y SECTORIAL PARA EL EJERCICIO DE LA AUTORIDAD SANITARIA."/>
    <s v="Gestionar giros a Adres por cofinanciación del régimen subsidiado y portabilidad CSF"/>
    <x v="3"/>
    <x v="3"/>
  </r>
  <r>
    <x v="15"/>
    <n v="9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Regionalización y territorialización del sistema de salud por áreas para la gestión en salud / territorios en salud con base en la estrategia atención primaria en salud, salud familiar y comunitaria, cuidado de la salud, gestión integral del riesgo en salud, y el enfoque diferencial poblacional y territorial.  "/>
    <s v="DESARROLLO INSTITUCIONAL Y SECTORIAL PARA EL EJERCICIO DE LA AUTORIDAD SANITARIA."/>
    <s v="Gestionar giros a Adres por cofinanciación del régimen subsidiado y portabilidad CSF"/>
    <x v="3"/>
    <x v="3"/>
  </r>
  <r>
    <x v="15"/>
    <n v="94"/>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Regionalización y territorialización del sistema de salud por áreas para la gestión en salud / territorios en salud con base en la estrategia atención primaria en salud, salud familiar y comunitaria, cuidado de la salud, gestión integral del riesgo en salud, y el enfoque diferencial poblacional y territorial.  "/>
    <s v="DESARROLLO INSTITUCIONAL Y SECTORIAL PARA EL EJERCICIO DE LA AUTORIDAD SANITARIA."/>
    <s v="Gestionar giros a Adres por cofinanciación del régimen subsidiado y portabilidad CSF"/>
    <x v="3"/>
    <x v="3"/>
  </r>
  <r>
    <x v="15"/>
    <n v="95"/>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Regionalización y territorialización del sistema de salud por áreas para la gestión en salud / territorios en salud con base en la estrategia atención primaria en salud, salud familiar y comunitaria, cuidado de la salud, gestión integral del riesgo en salud, y el enfoque diferencial poblacional y territorial.  "/>
    <s v="DESARROLLO INSTITUCIONAL Y SECTORIAL PARA EL EJERCICIO DE LA AUTORIDAD SANITARIA."/>
    <s v="Realizar la transferencia oportuna de los recursos a las entidades de salud con pagos por prestación de servicios a la población del departamento."/>
    <x v="3"/>
    <x v="3"/>
  </r>
  <r>
    <x v="15"/>
    <n v="9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Regionalización y territorialización del sistema de salud por áreas para la gestión en salud / territorios en salud con base en la estrategia atención primaria en salud, salud familiar y comunitaria, cuidado de la salud, gestión integral del riesgo en salud, y el enfoque diferencial poblacional y territorial.  "/>
    <s v="DESARROLLO INSTITUCIONAL Y SECTORIAL PARA EL EJERCICIO DE LA AUTORIDAD SANITARIA."/>
    <s v="Realizar la transferencia oportuna de los recursos a las entidades de salud con pagos por prestación de servicios a la población del departamento."/>
    <x v="3"/>
    <x v="3"/>
  </r>
  <r>
    <x v="15"/>
    <n v="97"/>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Regionalización y territorialización del sistema de salud por áreas para la gestión en salud / territorios en salud con base en la estrategia atención primaria en salud, salud familiar y comunitaria, cuidado de la salud, gestión integral del riesgo en salud, y el enfoque diferencial poblacional y territorial.  "/>
    <s v="DESARROLLO INSTITUCIONAL Y SECTORIAL PARA EL EJERCICIO DE LA AUTORIDAD SANITARIA."/>
    <s v="Realizar la transferencia oportuna de los recursos a las entidades de salud con pagos por prestación de servicios a la población del departamento."/>
    <x v="3"/>
    <x v="3"/>
  </r>
  <r>
    <x v="15"/>
    <n v="98"/>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Regionalización y territorialización del sistema de salud por áreas para la gestión en salud / territorios en salud con base en la estrategia atención primaria en salud, salud familiar y comunitaria, cuidado de la salud, gestión integral del riesgo en salud, y el enfoque diferencial poblacional y territorial.  "/>
    <s v="DESARROLLO INSTITUCIONAL Y SECTORIAL PARA EL EJERCICIO DE LA AUTORIDAD SANITARIA."/>
    <s v="Realizar la transferencia oportuna de los recursos a las entidades de salud con pagos por prestación de servicios a la población del departamento."/>
    <x v="2"/>
    <x v="2"/>
  </r>
  <r>
    <x v="16"/>
    <n v="115"/>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Fortalecer a las ESE´s a través del mejoramiento o generación de infraestructura, dotación de equipos tecnológicos, capacitación al personal, ampliación o mejoramiento de la prestación de los servicios de calidad y articulación de las Redes en las 14 regiones de Salud del Departamento, bajo el principio de la humanización."/>
    <s v="DESARROLLO INSTITUCIONAL Y SECTORIAL PARA EL EJERCICIO DE LA AUTORIDAD SANITARIA."/>
    <s v="Asistir técnicamente a los prestadores públicos de la red Departamental en el modelo Operacional de las Regiones de salud del Departamento de Cundinamarca"/>
    <x v="1"/>
    <x v="1"/>
  </r>
  <r>
    <x v="16"/>
    <n v="11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Fortalecer a las ESE´s a través del mejoramiento o generación de infraestructura, dotación de equipos tecnológicos, capacitación al personal, ampliación o mejoramiento de la prestación de los servicios de calidad y articulación de las Redes en las 14 regiones de Salud del Departamento, bajo el principio de la humanización."/>
    <s v="DESARROLLO INSTITUCIONAL Y SECTORIAL PARA EL EJERCICIO DE LA AUTORIDAD SANITARIA."/>
    <s v="Realizar Asistencias técnicas y seguimiento a la implementación de programas de atención psicosocial y salud integral a víctimas (PAPSIVI) en los municipios que lo requieran a demanda"/>
    <x v="1"/>
    <x v="1"/>
  </r>
  <r>
    <x v="16"/>
    <n v="117"/>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Fortalecer a las ESE´s a través del mejoramiento o generación de infraestructura, dotación de equipos tecnológicos, capacitación al personal, ampliación o mejoramiento de la prestación de los servicios de calidad y articulación de las Redes en las 14 regiones de Salud del Departamento, bajo el principio de la humanización."/>
    <s v="DESARROLLO INSTITUCIONAL Y SECTORIAL PARA EL EJERCICIO DE LA AUTORIDAD SANITARIA."/>
    <s v="Realizar el seguimiento a la implementación del Modelo de Operación Asistencial de Redes en las 14 regiones de Salud del Departamento"/>
    <x v="1"/>
    <x v="1"/>
  </r>
  <r>
    <x v="17"/>
    <n v="37"/>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Con el fin de mejorar la calidad de la atención en los puestos de salud de la red prestadora de servicios del Departamento, se busca, a través de la adquisición de dotación médica y biomédica, fortalecer la prestacion de servicios de salud. Es por ello que, en cabeza de la ESE Hospital Departamental Intercultural RENACER se adelantan los procesos de adquisición de dicha dotación y mediante un trabajo articulado con el Ministerio de Salud y protección Social y la Gobernación de Guainía, desde la secretaria de salud y seguridad social se adelanta el plan maestro de inversiones en infraestructura y dotación. Entre la priorización de los puestos de salud para fortalecimiento en dotación se encuentran Mapiripana, murciélago, carpintero, pueblo nuevo y arrecifal, contribuyendo de esta manera a mejorar la calidad de vida y reducir las inequidades en salud en el departamento del Guainía."/>
    <s v="ACUERDOS SOCIALES Y COMUNITARIOS PARA LA TRANSFORMACIÓN DE LAS INEQUIDADES EN SALUD  Y LA INCIDENCIA SOBRE LOS DETERMINANTES SOCIALES DE LA SALUD EN EL TERRITORIO."/>
    <s v="1.Adquisición de dotación médica para fortalecer los puestos de salud de Mapiripana, murciélago, carpintero, pueblo nuevo y arrecifal”_x000a_2.Gestionar con diferentes organizaciones apoyo para el fortalecimiento de la red de prestacion de servicios con dotación médica y biomédica y equipos TIC._x000a_"/>
    <x v="1"/>
    <x v="1"/>
  </r>
  <r>
    <x v="17"/>
    <n v="38"/>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Con el fin de mejorar la calidad de la atención en los puestos de salud de la red prestadora de servicios del Departamento, se busca, a través de las adecuaciones menores en infraestructura fortalecer y ampliar los ambientes existentes. Es por ello que, en un trabajo articulado con el Ministerio de Salud y protección Social, la ESE Hospital Departamental Intercultural RENACER y la Gobernación de Guainía, en cabeza de la secretaria de salud y seguridad social se presentan proyectos para la adecuación de puestos de salud priorizados. Entre la priorización se encuentran los puestos de salud ubicados en las comunidades de Puerto Esperanza, Coayare, Cacahual, Remanso y Caranacoa, contribuyendo así a mejorar la calidad de vida y reducir las inequidades en salud en el departamento del Guainía."/>
    <s v="ACUERDOS SOCIALES Y COMUNITARIOS PARA LA TRANSFORMACIÓN DE LAS INEQUIDADES EN SALUD  Y LA INCIDENCIA SOBRE LOS DETERMINANTES SOCIALES DE LA SALUD EN EL TERRITORIO."/>
    <s v="1.adecuaciones menores de infraestructura del puesto de salud de Coayare del municipio de Inírida del hospital intercultural renacer del departamento del Guainía”_x000a_2.adecuaciones menores de infraestructura del puesto de salud de puerto esperanza del municipio de Inírida del hospital intercultural renacer del departamento del Guainía”_x000a_3.adecuaciones menores de infraestructura del puesto de salud de cacahual del municipio de Inírida del hospital intercultural renacer del departamento del Guainía”_x000a_"/>
    <x v="1"/>
    <x v="1"/>
  </r>
  <r>
    <x v="17"/>
    <n v="77"/>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Estrategia de fortalecimiento de la Seguridad Social para la garantía en el acceso a los servicios de salud de la población pobre y vulnerable del Departamento"/>
    <s v="DESARROLLO INSTITUCIONAL Y SECTORIAL PARA EL EJERCICIO DE LA AUTORIDAD SANITARIA."/>
    <s v="Realizar seguimiento al presupuesto dirigido para la financiación del régimen subsidiado, reportando la ejecución de los recursos a las plataformas de información y entidades de control._x000a_"/>
    <x v="3"/>
    <x v="3"/>
  </r>
  <r>
    <x v="18"/>
    <n v="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capacidades a nivel nacional y territorial para la vigilancia en salud pública, el fortalecimiento de los laboratorios de salud pública, la inspección, vigilancia y control sanitarios y la garantía de insumos de interés en salud pública reconociendo los avances y logros de los pueblos y comunidades.  "/>
    <s v="DESARROLLO INSTITUCIONAL Y SECTORIAL PARA EL EJERCICIO DE LA AUTORIDAD SANITARIA."/>
    <s v="No aplica"/>
    <x v="3"/>
    <x v="3"/>
  </r>
  <r>
    <x v="18"/>
    <n v="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capacidades a nivel nacional y territorial para la vigilancia en salud pública, el fortalecimiento de los laboratorios de salud pública, la inspección, vigilancia y control sanitarios y la garantía de insumos de interés en salud pública reconociendo los avances y logros de los pueblos y comunidades.  "/>
    <s v="DESARROLLO INSTITUCIONAL Y SECTORIAL PARA EL EJERCICIO DE LA AUTORIDAD SANITARIA."/>
    <s v="No aplica"/>
    <x v="3"/>
    <x v="3"/>
  </r>
  <r>
    <x v="18"/>
    <n v="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capacidades a nivel nacional y territorial para la vigilancia en salud pública, el fortalecimiento de los laboratorios de salud pública, la inspección, vigilancia y control sanitarios y la garantía de insumos de interés en salud pública reconociendo los avances y logros de los pueblos y comunidades.  "/>
    <s v="DESARROLLO INSTITUCIONAL Y SECTORIAL PARA EL EJERCICIO DE LA AUTORIDAD SANITARIA."/>
    <s v="No aplica"/>
    <x v="3"/>
    <x v="3"/>
  </r>
  <r>
    <x v="18"/>
    <n v="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capacidades a nivel nacional y territorial para la vigilancia en salud pública, el fortalecimiento de los laboratorios de salud pública, la inspección, vigilancia y control sanitarios y la garantía de insumos de interés en salud pública reconociendo los avances y logros de los pueblos y comunidades.  "/>
    <s v="DESARROLLO INSTITUCIONAL Y SECTORIAL PARA EL EJERCICIO DE LA AUTORIDAD SANITARIA."/>
    <s v="No aplica"/>
    <x v="3"/>
    <x v="3"/>
  </r>
  <r>
    <x v="18"/>
    <n v="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capacidades a nivel nacional y territorial para la vigilancia en salud pública, el fortalecimiento de los laboratorios de salud pública, la inspección, vigilancia y control sanitarios y la garantía de insumos de interés en salud pública reconociendo los avances y logros de los pueblos y comunidades.  "/>
    <s v="DESARROLLO INSTITUCIONAL Y SECTORIAL PARA EL EJERCICIO DE LA AUTORIDAD SANITARIA."/>
    <s v="No aplica"/>
    <x v="3"/>
    <x v="3"/>
  </r>
  <r>
    <x v="18"/>
    <n v="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capacidades a nivel nacional y territorial para la vigilancia en salud pública, el fortalecimiento de los laboratorios de salud pública, la inspección, vigilancia y control sanitarios y la garantía de insumos de interés en salud pública reconociendo los avances y logros de los pueblos y comunidades.  "/>
    <s v="DESARROLLO INSTITUCIONAL Y SECTORIAL PARA EL EJERCICIO DE LA AUTORIDAD SANITARIA."/>
    <s v="No aplica"/>
    <x v="3"/>
    <x v="3"/>
  </r>
  <r>
    <x v="18"/>
    <n v="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capacidades a nivel nacional y territorial para la vigilancia en salud pública, el fortalecimiento de los laboratorios de salud pública, la inspección, vigilancia y control sanitarios y la garantía de insumos de interés en salud pública reconociendo los avances y logros de los pueblos y comunidades.  "/>
    <s v="CUIDADO DE LA SALUD EN EL TERRITORIO."/>
    <s v="No aplica"/>
    <x v="3"/>
    <x v="3"/>
  </r>
  <r>
    <x v="18"/>
    <n v="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capacidades a nivel nacional y territorial para la vigilancia en salud pública, el fortalecimiento de los laboratorios de salud pública, la inspección, vigilancia y control sanitarios y la garantía de insumos de interés en salud pública reconociendo los avances y logros de los pueblos y comunidades.  "/>
    <s v="CUIDADO DE LA SALUD EN EL TERRITORIO."/>
    <s v="No aplica"/>
    <x v="3"/>
    <x v="3"/>
  </r>
  <r>
    <x v="19"/>
    <n v="140"/>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Gestión en las ET de La Guajira para el cuidado de la salud basado en la atención primaria en salud."/>
    <s v="CUIDADO DE LA SALUD EN EL TERRITORIO."/>
    <s v="PIC(Anexo técnico)"/>
    <x v="3"/>
    <x v="3"/>
  </r>
  <r>
    <x v="19"/>
    <n v="14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Gestión en las ET de La Guajira para el cuidado de la salud basado en la atención primaria en salud."/>
    <s v="CUIDADO DE LA SALUD EN EL TERRITORIO."/>
    <s v="PIC(Anexo técnico)"/>
    <x v="3"/>
    <x v="3"/>
  </r>
  <r>
    <x v="19"/>
    <n v="168"/>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Gestión en las ET de La Guajira para el cuidado de la salud basado en la atención primaria en salud."/>
    <s v="CUIDADO DE LA SALUD EN EL TERRITORIO."/>
    <s v="PIC(Anexo técnico)"/>
    <x v="3"/>
    <x v="3"/>
  </r>
  <r>
    <x v="19"/>
    <n v="16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Gestión en las ET de La Guajira para el cuidado de la salud basado en la atención primaria en salud."/>
    <s v="CUIDADO DE LA SALUD EN EL TERRITORIO."/>
    <s v="PIC(Anexo técnico)"/>
    <x v="3"/>
    <x v="3"/>
  </r>
  <r>
    <x v="19"/>
    <n v="18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Regionalización y territorialización del sistema de salud por áreas para la gestión en salud / territorios en salud con base en la estrategia atención primaria en salud, salud familiar y comunitaria, cuidado de la salud, gestión integral del riesgo en salud, y el enfoque diferencial poblacional y territorial en el departamento de La Guajira."/>
    <s v="CUIDADO DE LA SALUD EN EL TERRITORIO."/>
    <s v="PIC(Anexo técnico)"/>
    <x v="3"/>
    <x v="3"/>
  </r>
  <r>
    <x v="19"/>
    <n v="184"/>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Regionalización y territorialización del sistema de salud por áreas para la gestión en salud / territorios en salud con base en la estrategia atención primaria en salud, salud familiar y comunitaria, cuidado de la salud, gestión integral del riesgo en salud, y el enfoque diferencial poblacional y territorial en el departamento de La Guajira."/>
    <s v="CUIDADO DE LA SALUD EN EL TERRITORIO."/>
    <s v="PIC(Anexo técnico)"/>
    <x v="3"/>
    <x v="3"/>
  </r>
  <r>
    <x v="19"/>
    <n v="330"/>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Gestión en las ET de La Guajira para el cuidado de la salud basado en la atención primaria en salud."/>
    <s v="CUIDADO DE LA SALUD EN EL TERRITORIO."/>
    <s v="PIC(Anexo técnico)"/>
    <x v="3"/>
    <x v="3"/>
  </r>
  <r>
    <x v="19"/>
    <n v="40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Gestión territorial para el cuidado de la salud basado en la atención primaria en salud.  "/>
    <s v="CUIDADO DE LA SALUD EN EL TERRITORIO."/>
    <s v="PIC(Anexo técnico)"/>
    <x v="3"/>
    <x v="3"/>
  </r>
  <r>
    <x v="19"/>
    <n v="47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capacidades técnicas para el ejercicio de la rectoría en salud para el departamento de La Guajira"/>
    <s v="CUIDADO DE LA SALUD EN EL TERRITORIO."/>
    <s v="Procesos transversales de la Gestion de la Salud Pública"/>
    <x v="2"/>
    <x v="2"/>
  </r>
  <r>
    <x v="19"/>
    <n v="480"/>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capacidades técnicas para el ejercicio de la rectoría en salud para el departamento de La Guajira"/>
    <s v="CUIDADO DE LA SALUD EN EL TERRITORIO."/>
    <s v="Procesos transversales de la Gestion de la Salud Pública"/>
    <x v="2"/>
    <x v="2"/>
  </r>
  <r>
    <x v="19"/>
    <n v="48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Implementación de acciones intersectoriales en el departamento de La Guajira con enfoque territorial para la integración de incentivos y mecanismos de retención del THS en el marco del trabajo digno y decente, incluyendo el TH de salud ambiental "/>
    <s v="CUIDADO DE LA SALUD EN EL TERRITORIO."/>
    <s v="Procesos transversales de la Gestion de la Salud Pública"/>
    <x v="2"/>
    <x v="2"/>
  </r>
  <r>
    <x v="19"/>
    <n v="48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capacidades técnicas para el ejercicio de la rectoría en salud para el departamento de La Guajira"/>
    <s v="CUIDADO DE LA SALUD EN EL TERRITORIO."/>
    <s v="Procesos transversales de la Gestion de la Salud Pública"/>
    <x v="2"/>
    <x v="2"/>
  </r>
  <r>
    <x v="19"/>
    <n v="48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capacidades técnicas para el ejercicio de la rectoría en salud para el departamento de La Guajira"/>
    <s v="CUIDADO DE LA SALUD EN EL TERRITORIO."/>
    <s v="Procesos transversales de la Gestion de la Salud Pública"/>
    <x v="2"/>
    <x v="2"/>
  </r>
  <r>
    <x v="19"/>
    <n v="484"/>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capacidades técnicas para el ejercicio de la rectoría en salud para el departamento de La Guajira"/>
    <s v="CUIDADO DE LA SALUD EN EL TERRITORIO."/>
    <s v="Procesos transversales de la Gestion de la Salud Pública"/>
    <x v="2"/>
    <x v="2"/>
  </r>
  <r>
    <x v="19"/>
    <n v="484"/>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capacidades técnicas para el ejercicio de la rectoría en salud para el departamento de La Guajira"/>
    <s v="CUIDADO DE LA SALUD EN EL TERRITORIO."/>
    <s v="Procesos transversales de la Gestion de la Salud Pública"/>
    <x v="2"/>
    <x v="2"/>
  </r>
  <r>
    <x v="19"/>
    <n v="485"/>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capacidades técnicas para el ejercicio de la rectoría en salud para el departamento de La Guajira"/>
    <s v="CUIDADO DE LA SALUD EN EL TERRITORIO."/>
    <s v="Procesos transversales de la Gestion de la Salud Pública"/>
    <x v="2"/>
    <x v="2"/>
  </r>
  <r>
    <x v="19"/>
    <n v="48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capacidades técnicas para el ejercicio de la rectoría en salud para el departamento de La Guajira"/>
    <s v="CUIDADO DE LA SALUD EN EL TERRITORIO."/>
    <s v="Procesos transversales de la Gestion de la Salud Pública"/>
    <x v="2"/>
    <x v="2"/>
  </r>
  <r>
    <x v="19"/>
    <n v="487"/>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capacidades técnicas para el ejercicio de la rectoría en salud para el departamento de La Guajira"/>
    <s v="CUIDADO DE LA SALUD EN EL TERRITORIO."/>
    <s v="Procesos transversales de la Gestion de la Salud Pública"/>
    <x v="2"/>
    <x v="2"/>
  </r>
  <r>
    <x v="19"/>
    <n v="488"/>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capacidades técnicas para el ejercicio de la rectoría en salud para el departamento de La Guajira"/>
    <s v="CUIDADO DE LA SALUD EN EL TERRITORIO."/>
    <s v="Procesos transversales de la Gestion de la Salud Pública"/>
    <x v="2"/>
    <x v="2"/>
  </r>
  <r>
    <x v="19"/>
    <n v="488"/>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capacidades técnicas para el ejercicio de la rectoría en salud para el departamento de La Guajira"/>
    <s v="CUIDADO DE LA SALUD EN EL TERRITORIO."/>
    <s v="Procesos transversales de la Gestion de la Salud Pública"/>
    <x v="2"/>
    <x v="2"/>
  </r>
  <r>
    <x v="19"/>
    <n v="48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capacidades técnicas para el ejercicio de la rectoría en salud para el departamento de La Guajira"/>
    <s v="CUIDADO DE LA SALUD EN EL TERRITORIO."/>
    <s v="Procesos transversales de la Gestion de la Salud Pública"/>
    <x v="2"/>
    <x v="2"/>
  </r>
  <r>
    <x v="19"/>
    <n v="490"/>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capacidades técnicas para el ejercicio de la rectoría en salud para el departamento de La Guajira"/>
    <s v="CUIDADO DE LA SALUD EN EL TERRITORIO."/>
    <s v="Procesos transversales de la Gestion de la Salud Pública"/>
    <x v="2"/>
    <x v="2"/>
  </r>
  <r>
    <x v="19"/>
    <n v="49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capacidades técnicas para el ejercicio de la rectoría en salud para el departamento de La Guajira"/>
    <s v="CUIDADO DE LA SALUD EN EL TERRITORIO."/>
    <s v="Procesos transversales de la Gestion de la Salud Pública"/>
    <x v="2"/>
    <x v="2"/>
  </r>
  <r>
    <x v="19"/>
    <n v="49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capacidades técnicas para el ejercicio de la rectoría en salud para el departamento de La Guajira"/>
    <s v="CUIDADO DE LA SALUD EN EL TERRITORIO."/>
    <s v="Procesos transversales de la Gestion de la Salud Pública"/>
    <x v="2"/>
    <x v="2"/>
  </r>
  <r>
    <x v="19"/>
    <n v="49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capacidades técnicas para el ejercicio de la rectoría en salud para el departamento de La Guajira"/>
    <s v="CUIDADO DE LA SALUD EN EL TERRITORIO."/>
    <s v="Procesos transversales de la Gestion de la Salud Pública"/>
    <x v="2"/>
    <x v="2"/>
  </r>
  <r>
    <x v="19"/>
    <n v="494"/>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capacidades técnicas para el ejercicio de la rectoría en salud para el departamento de La Guajira"/>
    <s v="CUIDADO DE LA SALUD EN EL TERRITORIO."/>
    <s v="Procesos transversales de la Gestion de la Salud Pública"/>
    <x v="2"/>
    <x v="2"/>
  </r>
  <r>
    <x v="19"/>
    <n v="495"/>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capacidades técnicas para el ejercicio de la rectoría en salud para el departamento de La Guajira"/>
    <s v="CUIDADO DE LA SALUD EN EL TERRITORIO."/>
    <s v="Procesos transversales de la Gestion de la Salud Pública"/>
    <x v="2"/>
    <x v="2"/>
  </r>
  <r>
    <x v="19"/>
    <n v="49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capacidades técnicas para el ejercicio de la rectoría en salud para el departamento de La Guajira"/>
    <s v="CUIDADO DE LA SALUD EN EL TERRITORIO."/>
    <s v="Procesos transversales de la Gestion de la Salud Pública"/>
    <x v="2"/>
    <x v="2"/>
  </r>
  <r>
    <x v="19"/>
    <n v="497"/>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capacidades técnicas para el ejercicio de la rectoría en salud para el departamento de La Guajira"/>
    <s v="CUIDADO DE LA SALUD EN EL TERRITORIO."/>
    <s v="Procesos transversales de la Gestion de la Salud Pública"/>
    <x v="2"/>
    <x v="2"/>
  </r>
  <r>
    <x v="19"/>
    <n v="498"/>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capacidades técnicas para el ejercicio de la rectoría en salud para el departamento de La Guajira"/>
    <s v="CUIDADO DE LA SALUD EN EL TERRITORIO."/>
    <s v="Procesos transversales de la Gestion de la Salud Pública"/>
    <x v="2"/>
    <x v="2"/>
  </r>
  <r>
    <x v="19"/>
    <n v="49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capacidades técnicas para el ejercicio de la rectoría en salud para el departamento de La Guajira"/>
    <s v="CUIDADO DE LA SALUD EN EL TERRITORIO."/>
    <s v="Procesos transversales de la Gestion de la Salud Pública"/>
    <x v="2"/>
    <x v="2"/>
  </r>
  <r>
    <x v="19"/>
    <n v="500"/>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capacidades técnicas para el ejercicio de la rectoría en salud para el departamento de La Guajira"/>
    <s v="CUIDADO DE LA SALUD EN EL TERRITORIO."/>
    <s v="Procesos transversales de la Gestion de la Salud Pública"/>
    <x v="2"/>
    <x v="2"/>
  </r>
  <r>
    <x v="19"/>
    <n v="50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capacidades técnicas para el ejercicio de la rectoría en salud para el departamento de La Guajira"/>
    <s v="CUIDADO DE LA SALUD EN EL TERRITORIO."/>
    <s v="Procesos transversales de la Gestion de la Salud Pública"/>
    <x v="2"/>
    <x v="2"/>
  </r>
  <r>
    <x v="19"/>
    <n v="50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capacidades técnicas para el ejercicio de la rectoría en salud para el departamento de La Guajira"/>
    <s v="CUIDADO DE LA SALUD EN EL TERRITORIO."/>
    <s v="Procesos transversales de la Gestion de la Salud Pública"/>
    <x v="2"/>
    <x v="2"/>
  </r>
  <r>
    <x v="19"/>
    <n v="50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capacidades técnicas para el ejercicio de la rectoría en salud para el departamento de La Guajira"/>
    <s v="CUIDADO DE LA SALUD EN EL TERRITORIO."/>
    <s v="Procesos transversales de la Gestion de la Salud Pública"/>
    <x v="2"/>
    <x v="2"/>
  </r>
  <r>
    <x v="19"/>
    <n v="504"/>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capacidades técnicas para el ejercicio de la rectoría en salud para el departamento de La Guajira"/>
    <s v="CUIDADO DE LA SALUD EN EL TERRITORIO."/>
    <s v="Procesos transversales de la Gestion de la Salud Pública"/>
    <x v="2"/>
    <x v="2"/>
  </r>
  <r>
    <x v="19"/>
    <n v="507"/>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capacidades técnicas para el ejercicio de la rectoría en salud para el departamento de La Guajira"/>
    <s v="CUIDADO DE LA SALUD EN EL TERRITORIO."/>
    <s v="Procesos transversales de la Gestion de la Salud Pública"/>
    <x v="2"/>
    <x v="2"/>
  </r>
  <r>
    <x v="19"/>
    <n v="508"/>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capacidades técnicas para el ejercicio de la rectoría en salud para el departamento de La Guajira"/>
    <s v="CUIDADO DE LA SALUD EN EL TERRITORIO."/>
    <s v="Procesos transversales de la Gestion de la Salud Pública"/>
    <x v="2"/>
    <x v="2"/>
  </r>
  <r>
    <x v="19"/>
    <n v="50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capacidades técnicas para el ejercicio de la rectoría en salud para el departamento de La Guajira"/>
    <s v="CUIDADO DE LA SALUD EN EL TERRITORIO."/>
    <s v="Procesos transversales de la Gestion de la Salud Pública"/>
    <x v="2"/>
    <x v="2"/>
  </r>
  <r>
    <x v="19"/>
    <n v="510"/>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capacidades técnicas para el ejercicio de la rectoría en salud para el departamento de La Guajira"/>
    <s v="CUIDADO DE LA SALUD EN EL TERRITORIO."/>
    <s v="Procesos transversales de la Gestion de la Salud Pública"/>
    <x v="2"/>
    <x v="2"/>
  </r>
  <r>
    <x v="19"/>
    <n v="51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capacidades técnicas para el ejercicio de la rectoría en salud para el departamento de La Guajira"/>
    <s v="CUIDADO DE LA SALUD EN EL TERRITORIO."/>
    <s v="Procesos transversales de la Gestion de la Salud Pública"/>
    <x v="2"/>
    <x v="2"/>
  </r>
  <r>
    <x v="19"/>
    <n v="51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capacidades técnicas para el ejercicio de la rectoría en salud para el departamento de La Guajira"/>
    <s v="CUIDADO DE LA SALUD EN EL TERRITORIO."/>
    <s v="Procesos transversales de la Gestion de la Salud Pública"/>
    <x v="2"/>
    <x v="2"/>
  </r>
  <r>
    <x v="19"/>
    <n v="51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capacidades técnicas para el ejercicio de la rectoría en salud para el departamento de La Guajira"/>
    <s v="CUIDADO DE LA SALUD EN EL TERRITORIO."/>
    <s v="Procesos transversales de la Gestion de la Salud Pública"/>
    <x v="2"/>
    <x v="2"/>
  </r>
  <r>
    <x v="19"/>
    <n v="514"/>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capacidades técnicas para el ejercicio de la rectoría en salud para el departamento de La Guajira"/>
    <s v="CUIDADO DE LA SALUD EN EL TERRITORIO."/>
    <s v="Procesos transversales de la Gestion de la Salud Pública"/>
    <x v="2"/>
    <x v="2"/>
  </r>
  <r>
    <x v="19"/>
    <n v="515"/>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capacidades técnicas para el ejercicio de la rectoría en salud para el departamento de La Guajira"/>
    <s v="CUIDADO DE LA SALUD EN EL TERRITORIO."/>
    <s v="Procesos transversales de la Gestion de la Salud Pública"/>
    <x v="2"/>
    <x v="2"/>
  </r>
  <r>
    <x v="19"/>
    <n v="51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capacidades técnicas para el ejercicio de la rectoría en salud para el departamento de La Guajira"/>
    <s v="CUIDADO DE LA SALUD EN EL TERRITORIO."/>
    <s v="Procesos transversales de la Gestion de la Salud Pública"/>
    <x v="2"/>
    <x v="2"/>
  </r>
  <r>
    <x v="19"/>
    <n v="517"/>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capacidades técnicas para el ejercicio de la rectoría en salud para el departamento de La Guajira"/>
    <s v="CUIDADO DE LA SALUD EN EL TERRITORIO."/>
    <s v="Procesos transversales de la Gestion de la Salud Pública"/>
    <x v="2"/>
    <x v="2"/>
  </r>
  <r>
    <x v="19"/>
    <n v="518"/>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capacidades técnicas para el ejercicio de la rectoría en salud para el departamento de La Guajira"/>
    <s v="CUIDADO DE LA SALUD EN EL TERRITORIO."/>
    <s v="Procesos transversales de la Gestion de la Salud Pública"/>
    <x v="2"/>
    <x v="2"/>
  </r>
  <r>
    <x v="19"/>
    <n v="51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capacidades técnicas para el ejercicio de la rectoría en salud para el departamento de La Guajira"/>
    <s v="CUIDADO DE LA SALUD EN EL TERRITORIO."/>
    <s v="Procesos transversales de la Gestion de la Salud Pública"/>
    <x v="2"/>
    <x v="2"/>
  </r>
  <r>
    <x v="19"/>
    <n v="520"/>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capacidades técnicas para el ejercicio de la rectoría en salud para el departamento de La Guajira"/>
    <s v="CUIDADO DE LA SALUD EN EL TERRITORIO."/>
    <s v="Procesos transversales de la Gestion de la Salud Pública"/>
    <x v="2"/>
    <x v="2"/>
  </r>
  <r>
    <x v="19"/>
    <n v="52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Uso de la información para la formulación de la planeación territorial y la toma de decisiones en salud pública (estudios y evaluaciones) en el departamento de la Guajira"/>
    <s v="CUIDADO DE LA SALUD EN EL TERRITORIO."/>
    <s v="Procesos transversales de la Gestion de la Salud Pública"/>
    <x v="2"/>
    <x v="2"/>
  </r>
  <r>
    <x v="19"/>
    <n v="52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Uso de la información para la formulación de la planeación territorial y la toma de decisiones en salud pública (estudios y evaluaciones) en el departamento de la Guajira"/>
    <s v="CUIDADO DE LA SALUD EN EL TERRITORIO."/>
    <s v="Procesos transversales de la Gestion de la Salud Pública"/>
    <x v="2"/>
    <x v="2"/>
  </r>
  <r>
    <x v="19"/>
    <n v="52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capacidades técnicas para el ejercicio de la rectoría en salud para el departamento de La Guajira"/>
    <s v="CUIDADO DE LA SALUD EN EL TERRITORIO."/>
    <s v="Procesos transversales de la Gestion de la Salud Pública"/>
    <x v="2"/>
    <x v="2"/>
  </r>
  <r>
    <x v="19"/>
    <n v="52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capacidades técnicas para el ejercicio de la rectoría en salud para el departamento de La Guajira"/>
    <s v="CUIDADO DE LA SALUD EN EL TERRITORIO."/>
    <s v="Procesos transversales de la Gestion de la Salud Pública"/>
    <x v="2"/>
    <x v="2"/>
  </r>
  <r>
    <x v="19"/>
    <n v="524"/>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capacidades técnicas para el ejercicio de la rectoría en salud para el departamento de La Guajira"/>
    <s v="CUIDADO DE LA SALUD EN EL TERRITORIO."/>
    <s v="Procesos transversales de la Gestion de la Salud Pública"/>
    <x v="2"/>
    <x v="2"/>
  </r>
  <r>
    <x v="19"/>
    <n v="525"/>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capacidades técnicas para el ejercicio de la rectoría en salud para el departamento de La Guajira"/>
    <s v="CUIDADO DE LA SALUD EN EL TERRITORIO."/>
    <s v="Procesos transversales de la Gestion de la Salud Pública"/>
    <x v="2"/>
    <x v="2"/>
  </r>
  <r>
    <x v="19"/>
    <n v="52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capacidades técnicas para el ejercicio de la rectoría en salud para el departamento de La Guajira"/>
    <s v="CUIDADO DE LA SALUD EN EL TERRITORIO."/>
    <s v="Procesos transversales de la Gestion de la Salud Pública"/>
    <x v="2"/>
    <x v="2"/>
  </r>
  <r>
    <x v="19"/>
    <n v="527"/>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capacidades técnicas para el ejercicio de la rectoría en salud para el departamento de La Guajira"/>
    <s v="CUIDADO DE LA SALUD EN EL TERRITORIO."/>
    <s v="Procesos transversales de la Gestion de la Salud Pública"/>
    <x v="2"/>
    <x v="2"/>
  </r>
  <r>
    <x v="19"/>
    <n v="528"/>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capacidades técnicas para el ejercicio de la rectoría en salud para el departamento de La Guajira"/>
    <s v="CUIDADO DE LA SALUD EN EL TERRITORIO."/>
    <s v="Procesos transversales de la Gestion de la Salud Pública"/>
    <x v="2"/>
    <x v="2"/>
  </r>
  <r>
    <x v="19"/>
    <n v="52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capacidades técnicas para el ejercicio de la rectoría en salud para el departamento de La Guajira"/>
    <s v="CUIDADO DE LA SALUD EN EL TERRITORIO."/>
    <s v="Procesos transversales de la Gestion de la Salud Pública"/>
    <x v="2"/>
    <x v="2"/>
  </r>
  <r>
    <x v="19"/>
    <n v="530"/>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capacidades técnicas para el ejercicio de la rectoría en salud para el departamento de La Guajira"/>
    <s v="CUIDADO DE LA SALUD EN EL TERRITORIO."/>
    <s v="Procesos transversales de la Gestion de la Salud Pública"/>
    <x v="2"/>
    <x v="2"/>
  </r>
  <r>
    <x v="19"/>
    <n v="53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capacidades técnicas para el ejercicio de la rectoría en salud para el departamento de La Guajira"/>
    <s v="CUIDADO DE LA SALUD EN EL TERRITORIO."/>
    <s v="Procesos transversales de la Gestion de la Salud Pública"/>
    <x v="2"/>
    <x v="2"/>
  </r>
  <r>
    <x v="19"/>
    <n v="53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de capacidades técnicas para el ejercicio de la rectoría en salud para el departamento de La Guajira"/>
    <s v="CUIDADO DE LA SALUD EN EL TERRITORIO."/>
    <s v="Procesos transversales de la Gestion de la Salud Pública"/>
    <x v="2"/>
    <x v="2"/>
  </r>
  <r>
    <x v="20"/>
    <n v="3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Conformación de las Redes Integrales e Integradas"/>
    <s v="Cuidado de la salud en el territorio"/>
    <s v="PIC(Anexo técnico)"/>
    <x v="3"/>
    <x v="3"/>
  </r>
  <r>
    <x v="20"/>
    <n v="3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Conformación de las Redes Integrales e Integradas"/>
    <s v="Cuidado de la salud en el territorio"/>
    <s v="PIC(Anexo técnico)"/>
    <x v="3"/>
    <x v="3"/>
  </r>
  <r>
    <x v="21"/>
    <n v="198"/>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alud para el buen vivir "/>
    <s v="DESARROLLO INSTITUCIONAL Y SECTORIAL PARA EL EJERCICIO DE LA AUTORIDAD SANITARIA."/>
    <s v="1.29.1 Consolidar la información producto de las asistencias técnicas de manera mensual y apoyo a la gestion documental derivada del mismo proceso queda programado en el mes de junio y en el mes de diciembre 5"/>
    <x v="2"/>
    <x v="2"/>
  </r>
  <r>
    <x v="21"/>
    <n v="295"/>
    <s v="Conocimiento en salud pública y Soberanía Sanitaria"/>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alud para el buen vivir "/>
    <s v="DESARROLLO INSTITUCIONAL Y SECTORIAL PARA EL EJERCICIO DE LA AUTORIDAD SANITARIA."/>
    <s v="1.29.2 Generar espacios de vigilancia a plan de choque y seguimiento al cumplimiento de los compromisos Departamentales y Nacionales en los consejos de CODACA y CADACAI en donde de manera intersectorial y de forma oportuna se brindan soluciones a los problemas reconocidos en cáncer mesas en los meses de marzo 1, mayo 1, julio, 1, septiembre, octubre, noviembre,diciembre total 7"/>
    <x v="0"/>
    <x v="0"/>
  </r>
  <r>
    <x v="21"/>
    <n v="375"/>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ejecución y seguimiento  a los lineamientos tecnicos  y demas normatividad vigente relacionada con la atencion integral de niños y niñas en el sistema general de seguridad social en salud (SGSSS) ."/>
    <s v="ACUERDOS SOCIALES Y COMUNITARIOS PARA LA TRANSFORMACIÓN DE LAS INEQUIDADES EN SALUD  Y LA INCIDENCIA SOBRE LOS DETERMINANTES SOCIALES DE LA SALUD EN EL TERRITORIO."/>
    <s v="1.28.1.1 Divulgación. Publicar el documento Se mide en contratacion de pediatra y enfermera para los 4 talleres  1 mayo, 1 agosto, 1 octubre 1 diciembre . Pediatra"/>
    <x v="0"/>
    <x v="0"/>
  </r>
  <r>
    <x v="21"/>
    <n v="37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ejecución y seguimiento  a los lineamientos tecnicos  y demas normatividad vigente relacionada con la atencion integral de niños y niñas en el sistema general de seguridad social en salud (SGSSS) ."/>
    <s v="CUIDADO DE LA SALUD EN EL TERRITORIO."/>
    <s v="1.28.1.1 Divulgación. Publicar el documento Se mide en contratacion de pediatra y enfermera para los 4 talleres  1 mayo, 1 agosto, 1 octubre 1 diciembre . Enfermera"/>
    <x v="0"/>
    <x v="0"/>
  </r>
  <r>
    <x v="21"/>
    <n v="377"/>
    <s v="Gobernabilidad y gobernanza de la salud pública"/>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ejecución y seguimiento  a los lineamientos tecnicos  y demas normatividad vigente relacionada con la atencion integral de niños y niñas en el sistema general de seguridad social en salud (SGSSS) ."/>
    <s v="DESARROLLO INSTITUCIONAL Y SECTORIAL PARA EL EJERCICIO DE LA AUTORIDAD SANITARIA."/>
    <s v="1.28.1.2 Divulgación. Socializar el documento con los actores involucrados. Se mide en 4 talleres  1 mayo, 1 agosto, 1 octubre 1 diciembre gastos de viaje taller ipiales  planta"/>
    <x v="0"/>
    <x v="0"/>
  </r>
  <r>
    <x v="21"/>
    <n v="378"/>
    <s v="Pueblos y comunidades étnicas y campesinas, mujeres, sectores LGBTIQ+ y otras poblaciones por condición y/o situación"/>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ejecución y seguimiento  a los lineamientos tecnicos  y demas normatividad vigente relacionada con la atencion integral de niños y niñas en el sistema general de seguridad social en salud (SGSSS) ."/>
    <s v="DESARROLLO INSTITUCIONAL Y SECTORIAL PARA EL EJERCICIO DE LA AUTORIDAD SANITARIA."/>
    <s v="1.28.1.2 Divulgación. Socializar el documento con los actores involucrados. Se mide en 4 talleres  1 mayo, 1 agosto, 1 octubre 1 diciembre gastos de viaje taller ipiales  planta"/>
    <x v="0"/>
    <x v="0"/>
  </r>
  <r>
    <x v="21"/>
    <n v="379"/>
    <s v="Pueblos y comunidades étnicas y campesinas, mujeres, sectores LGBTIQ+ y otras poblaciones por condición y/o situación"/>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ejecución y seguimiento  a los lineamientos tecnicos  y demas normatividad vigente relacionada con la atencion integral de niños y niñas en el sistema general de seguridad social en salud (SGSSS) ."/>
    <s v="DESARROLLO INSTITUCIONAL Y SECTORIAL PARA EL EJERCICIO DE LA AUTORIDAD SANITARIA."/>
    <s v="1.28.1.2 Divulgación. Socializar el documento con los actores involucrados. Se mide en 4 talleres  1 mayo, 1 agosto, 1 octubre 1 diciembre gastos de viaje taller ipiales  planta"/>
    <x v="0"/>
    <x v="0"/>
  </r>
  <r>
    <x v="21"/>
    <n v="380"/>
    <s v="Pueblos y comunidades étnicas y campesinas, mujeres, sectores LGBTIQ+ y otras poblaciones por condición y/o situación"/>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ejecución y seguimiento  a los lineamientos tecnicos  y demas normatividad vigente relacionada con la atencion integral de niños y niñas en el sistema general de seguridad social en salud (SGSSS) ."/>
    <s v="DESARROLLO INSTITUCIONAL Y SECTORIAL PARA EL EJERCICIO DE LA AUTORIDAD SANITARIA."/>
    <s v="1.28.2.1 Plan de trabajo. Definir el alcance del documento"/>
    <x v="2"/>
    <x v="2"/>
  </r>
  <r>
    <x v="21"/>
    <n v="381"/>
    <s v="Pueblos y comunidades étnicas y campesinas, mujeres, sectores LGBTIQ+ y otras poblaciones por condición y/o situación"/>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ejecución y seguimiento  a los lineamientos tecnicos  y demas normatividad vigente relacionada con la atencion integral de niños y niñas en el sistema general de seguridad social en salud (SGSSS) ."/>
    <s v="DESARROLLO INSTITUCIONAL Y SECTORIAL PARA EL EJERCICIO DE LA AUTORIDAD SANITARIA."/>
    <s v="1.28.2.2 Plan de trabajo. Definir el cronograma de entrega del documento. Se mide con la realizacion del convenio y ejecucion del mismo"/>
    <x v="2"/>
    <x v="2"/>
  </r>
  <r>
    <x v="21"/>
    <n v="408"/>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ejecución y seguimiento  a los lineamientos tecnicos  y demas normatividad vigente relacionada con la atencion integral de niños y niñas en el sistema general de seguridad social en salud (SGSSS) ."/>
    <s v="ACUERDOS SOCIALES Y COMUNITARIOS PARA LA TRANSFORMACIÓN DE LAS INEQUIDADES EN SALUD  Y LA INCIDENCIA SOBRE LOS DETERMINANTES SOCIALES DE LA SALUD EN EL TERRITORIO."/>
    <s v="1.25.1.1  Plan de trabajo Definir el cronograma de entrega del documento. Se mide con la planeacion de visitas de IV a los 64 municipios"/>
    <x v="2"/>
    <x v="2"/>
  </r>
  <r>
    <x v="21"/>
    <n v="40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ejecución y seguimiento  a los lineamientos tecnicos  y demas normatividad vigente relacionada con la atencion integral de niños y niñas en el sistema general de seguridad social en salud (SGSSS) ."/>
    <s v="ACUERDOS SOCIALES Y COMUNITARIOS PARA LA TRANSFORMACIÓN DE LAS INEQUIDADES EN SALUD  Y LA INCIDENCIA SOBRE LOS DETERMINANTES SOCIALES DE LA SALUD EN EL TERRITORIO."/>
    <s v="1.25.1.2  Plan de trabajo resentar la descripción de la intervención que se quiere evalua"/>
    <x v="2"/>
    <x v="2"/>
  </r>
  <r>
    <x v="21"/>
    <n v="410"/>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ejecución y seguimiento  a los lineamientos tecnicos  y demas normatividad vigente relacionada con la atencion integral de niños y niñas en el sistema general de seguridad social en salud (SGSSS) ."/>
    <s v="ACUERDOS SOCIALES Y COMUNITARIOS PARA LA TRANSFORMACIÓN DE LAS INEQUIDADES EN SALUD  Y LA INCIDENCIA SOBRE LOS DETERMINANTES SOCIALES DE LA SALUD EN EL TERRITORIO."/>
    <s v="1.25.2.1 Informe de resultados de la evaluación Elaborar documento con las recomendaciones y su validación. Se mide con la programacion de las visitas por parte de Enfermera visitas desde marzo a junio realiza 6; de julio a octubre 7 y en noviembre realizara 12"/>
    <x v="0"/>
    <x v="0"/>
  </r>
  <r>
    <x v="21"/>
    <n v="411"/>
    <s v="Gobernabilidad y gobernanza de la salud pública"/>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imiento, ejecución y seguimiento  a los lineamientos tecnicos  y demas normatividad vigente relacionada con la atencion integral de niños y niñas en el sistema general de seguridad social en salud (SGSSS) ."/>
    <s v="DESARROLLO INSTITUCIONAL Y SECTORIAL PARA EL EJERCICIO DE LA AUTORIDAD SANITARIA."/>
    <s v="1.25.2.2 Informe de resultados de la evaluación  Elaborar el documento de resultados de la evaluación. Se evalua con el informe de cada visita- gastos de viaje de cada comision "/>
    <x v="0"/>
    <x v="0"/>
  </r>
  <r>
    <x v="22"/>
    <n v="25"/>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Reorganización de servicios de salud complejidades y modalidades de prestación para el mejoramiento de acceso, integralidad de la atención y continuidad del cuidado."/>
    <s v="DESARROLLO INSTITUCIONAL Y SECTORIAL PARA EL EJERCICIO DE LA AUTORIDAD SANITARIA."/>
    <s v="No aplica"/>
    <x v="3"/>
    <x v="3"/>
  </r>
  <r>
    <x v="22"/>
    <n v="25"/>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Reorganización de servicios de salud complejidades y modalidades de prestación para el mejoramiento de acceso, integralidad de la atención y continuidad del cuidado."/>
    <s v="DESARROLLO INSTITUCIONAL Y SECTORIAL PARA EL EJERCICIO DE LA AUTORIDAD SANITARIA."/>
    <s v="No aplica"/>
    <x v="3"/>
    <x v="3"/>
  </r>
  <r>
    <x v="22"/>
    <n v="2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Reorganización de servicios de salud complejidades y modalidades de prestación para el mejoramiento de acceso, integralidad de la atención y continuidad del cuidado."/>
    <s v="DESARROLLO INSTITUCIONAL Y SECTORIAL PARA EL EJERCICIO DE LA AUTORIDAD SANITARIA."/>
    <s v="No aplica"/>
    <x v="3"/>
    <x v="3"/>
  </r>
  <r>
    <x v="22"/>
    <n v="2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Reorganización de servicios de salud complejidades y modalidades de prestación para el mejoramiento de acceso, integralidad de la atención y continuidad del cuidado."/>
    <s v="DESARROLLO INSTITUCIONAL Y SECTORIAL PARA EL EJERCICIO DE LA AUTORIDAD SANITARIA."/>
    <s v="No aplica"/>
    <x v="3"/>
    <x v="3"/>
  </r>
  <r>
    <x v="22"/>
    <n v="2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Reorganización de servicios de salud complejidades y modalidades de prestación para el mejoramiento de acceso, integralidad de la atención y continuidad del cuidado."/>
    <s v="DESARROLLO INSTITUCIONAL Y SECTORIAL PARA EL EJERCICIO DE LA AUTORIDAD SANITARIA."/>
    <s v="No aplica"/>
    <x v="3"/>
    <x v="3"/>
  </r>
  <r>
    <x v="22"/>
    <n v="2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Reorganización de servicios de salud complejidades y modalidades de prestación para el mejoramiento de acceso, integralidad de la atención y continuidad del cuidado."/>
    <s v="DESARROLLO INSTITUCIONAL Y SECTORIAL PARA EL EJERCICIO DE LA AUTORIDAD SANITARIA."/>
    <s v="No aplica"/>
    <x v="3"/>
    <x v="3"/>
  </r>
  <r>
    <x v="22"/>
    <n v="2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Reorganización de servicios de salud complejidades y modalidades de prestación para el mejoramiento de acceso, integralidad de la atención y continuidad del cuidado."/>
    <s v="DESARROLLO INSTITUCIONAL Y SECTORIAL PARA EL EJERCICIO DE LA AUTORIDAD SANITARIA."/>
    <s v="No aplica"/>
    <x v="3"/>
    <x v="3"/>
  </r>
  <r>
    <x v="22"/>
    <n v="2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Reorganización de servicios de salud complejidades y modalidades de prestación para el mejoramiento de acceso, integralidad de la atención y continuidad del cuidado."/>
    <s v="DESARROLLO INSTITUCIONAL Y SECTORIAL PARA EL EJERCICIO DE LA AUTORIDAD SANITARIA."/>
    <s v="No aplica"/>
    <x v="3"/>
    <x v="3"/>
  </r>
  <r>
    <x v="22"/>
    <n v="27"/>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Reorganización de servicios de salud complejidades y modalidades de prestación para el mejoramiento de acceso, integralidad de la atención y continuidad del cuidado."/>
    <s v="DESARROLLO INSTITUCIONAL Y SECTORIAL PARA EL EJERCICIO DE LA AUTORIDAD SANITARIA."/>
    <s v="No aplica"/>
    <x v="3"/>
    <x v="3"/>
  </r>
  <r>
    <x v="22"/>
    <n v="28"/>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Reorganización de servicios de salud complejidades y modalidades de prestación para el mejoramiento de acceso, integralidad de la atención y continuidad del cuidado."/>
    <s v="DESARROLLO INSTITUCIONAL Y SECTORIAL PARA EL EJERCICIO DE LA AUTORIDAD SANITARIA."/>
    <s v="No aplica"/>
    <x v="3"/>
    <x v="3"/>
  </r>
  <r>
    <x v="22"/>
    <n v="2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Reorganización de servicios de salud complejidades y modalidades de prestación para el mejoramiento de acceso, integralidad de la atención y continuidad del cuidado."/>
    <s v="DESARROLLO INSTITUCIONAL Y SECTORIAL PARA EL EJERCICIO DE LA AUTORIDAD SANITARIA."/>
    <s v="No aplica"/>
    <x v="3"/>
    <x v="3"/>
  </r>
  <r>
    <x v="22"/>
    <n v="30"/>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Reorganización de servicios de salud complejidades y modalidades de prestación para el mejoramiento de acceso, integralidad de la atención y continuidad del cuidado."/>
    <s v="DESARROLLO INSTITUCIONAL Y SECTORIAL PARA EL EJERCICIO DE LA AUTORIDAD SANITARIA."/>
    <s v="No aplica"/>
    <x v="3"/>
    <x v="3"/>
  </r>
  <r>
    <x v="22"/>
    <n v="8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Establecimiento de redes integradas de salud en Norte de Santander con un enfoque en la atención primaria, preventiva y predictiva, coordinando recursos y servicios a nivel territorial."/>
    <s v="CUIDADO DE LA SALUD EN EL TERRITORIO."/>
    <s v="Procesos transversales de la Gestion de la Salud Pública"/>
    <x v="2"/>
    <x v="2"/>
  </r>
  <r>
    <x v="22"/>
    <n v="84"/>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Establecimiento de redes integradas de salud en Norte de Santander con un enfoque en la atención primaria, preventiva y predictiva, coordinando recursos y servicios a nivel territorial."/>
    <s v="CUIDADO DE LA SALUD EN EL TERRITORIO."/>
    <s v="Procesos transversales de la Gestion de la Salud Pública"/>
    <x v="2"/>
    <x v="2"/>
  </r>
  <r>
    <x v="22"/>
    <n v="177"/>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Formación y despliegue de equipos básicos de salud en comunidades rurales y urbanas de Norte de Santander para ofrecer atención médica primaria y preventiva."/>
    <s v="DESARROLLO INSTITUCIONAL Y SECTORIAL PARA EL EJERCICIO DE LA AUTORIDAD SANITARIA."/>
    <s v="Mantener en ceros el número de casos de rabia en humanos, perros y gatos. "/>
    <x v="0"/>
    <x v="0"/>
  </r>
  <r>
    <x v="23"/>
    <n v="45"/>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la estrategia departamental para el sector salud incluirá un detallado análisis de los indicadores de salud, las necesidades de la población y las áreas prioritarias para la intervención. Se contempla el uso de tecnología avanzada y el fortalecimiento del capital humano para mejorar la eficiencia y efectividad de los servicios de salud. Este esfuerzo colectivo requerirá de la colaboración entre el gobierno, la comunidad y otros actores clave para construir un sistema de salud que no solo atienda las necesidades actuales, sino que también esté preparado para los desafíos futuros, asegurando así un entorno saludable y sostenible para las generaciones futuras. "/>
    <s v="CUIDADO DE LA SALUD EN EL TERRITORIO."/>
    <s v="Procesos transversales de la Gestion de la Salud Pública"/>
    <x v="2"/>
    <x v="2"/>
  </r>
  <r>
    <x v="23"/>
    <n v="4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la estrategia departamental para el sector salud incluirá un detallado análisis de los indicadores de salud, las necesidades de la población y las áreas prioritarias para la intervención. Se contempla el uso de tecnología avanzada y el fortalecimiento del capital humano para mejorar la eficiencia y efectividad de los servicios de salud. Este esfuerzo colectivo requerirá de la colaboración entre el gobierno, la comunidad y otros actores clave para construir un sistema de salud que no solo atienda las necesidades actuales, sino que también esté preparado para los desafíos futuros, asegurando así un entorno saludable y sostenible para las generaciones futuras. "/>
    <s v="CUIDADO DE LA SALUD EN EL TERRITORIO."/>
    <s v="Procesos transversales de la Gestion de la Salud Pública"/>
    <x v="2"/>
    <x v="2"/>
  </r>
  <r>
    <x v="23"/>
    <n v="47"/>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la estrategia departamental para el sector salud incluirá un detallado análisis de los indicadores de salud, las necesidades de la población y las áreas prioritarias para la intervención. Se contempla el uso de tecnología avanzada y el fortalecimiento del capital humano para mejorar la eficiencia y efectividad de los servicios de salud. Este esfuerzo colectivo requerirá de la colaboración entre el gobierno, la comunidad y otros actores clave para construir un sistema de salud que no solo atienda las necesidades actuales, sino que también esté preparado para los desafíos futuros, asegurando así un entorno saludable y sostenible para las generaciones futuras. "/>
    <s v="CUIDADO DE LA SALUD EN EL TERRITORIO."/>
    <s v="Procesos transversales de la Gestion de la Salud Pública"/>
    <x v="2"/>
    <x v="2"/>
  </r>
  <r>
    <x v="23"/>
    <n v="48"/>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la estrategia departamental para el sector salud incluirá un detallado análisis de los indicadores de salud, las necesidades de la población y las áreas prioritarias para la intervención. Se contempla el uso de tecnología avanzada y el fortalecimiento del capital humano para mejorar la eficiencia y efectividad de los servicios de salud. Este esfuerzo colectivo requerirá de la colaboración entre el gobierno, la comunidad y otros actores clave para construir un sistema de salud que no solo atienda las necesidades actuales, sino que también esté preparado para los desafíos futuros, asegurando así un entorno saludable y sostenible para las generaciones futuras. "/>
    <s v="CUIDADO DE LA SALUD EN EL TERRITORIO."/>
    <s v="Procesos transversales de la Gestion de la Salud Pública"/>
    <x v="2"/>
    <x v="2"/>
  </r>
  <r>
    <x v="23"/>
    <n v="4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la estrategia departamental para el sector salud incluirá un detallado análisis de los indicadores de salud, las necesidades de la población y las áreas prioritarias para la intervención. Se contempla el uso de tecnología avanzada y el fortalecimiento del capital humano para mejorar la eficiencia y efectividad de los servicios de salud. Este esfuerzo colectivo requerirá de la colaboración entre el gobierno, la comunidad y otros actores clave para construir un sistema de salud que no solo atienda las necesidades actuales, sino que también esté preparado para los desafíos futuros, asegurando así un entorno saludable y sostenible para las generaciones futuras. "/>
    <s v="CUIDADO DE LA SALUD EN EL TERRITORIO."/>
    <s v="PIC(Anexo técnico)"/>
    <x v="3"/>
    <x v="3"/>
  </r>
  <r>
    <x v="23"/>
    <n v="50"/>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la estrategia departamental para el sector salud incluirá un detallado análisis de los indicadores de salud, las necesidades de la población y las áreas prioritarias para la intervención. Se contempla el uso de tecnología avanzada y el fortalecimiento del capital humano para mejorar la eficiencia y efectividad de los servicios de salud. Este esfuerzo colectivo requerirá de la colaboración entre el gobierno, la comunidad y otros actores clave para construir un sistema de salud que no solo atienda las necesidades actuales, sino que también esté preparado para los desafíos futuros, asegurando así un entorno saludable y sostenible para las generaciones futuras. "/>
    <s v="CUIDADO DE LA SALUD EN EL TERRITORIO."/>
    <s v="PIC(Anexo técnico)"/>
    <x v="3"/>
    <x v="3"/>
  </r>
  <r>
    <x v="23"/>
    <n v="5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la estrategia departamental para el sector salud incluirá un detallado análisis de los indicadores de salud, las necesidades de la población y las áreas prioritarias para la intervención. Se contempla el uso de tecnología avanzada y el fortalecimiento del capital humano para mejorar la eficiencia y efectividad de los servicios de salud. Este esfuerzo colectivo requerirá de la colaboración entre el gobierno, la comunidad y otros actores clave para construir un sistema de salud que no solo atienda las necesidades actuales, sino que también esté preparado para los desafíos futuros, asegurando así un entorno saludable y sostenible para las generaciones futuras. "/>
    <s v="CUIDADO DE LA SALUD EN EL TERRITORIO."/>
    <s v="PIC(Anexo técnico)"/>
    <x v="3"/>
    <x v="3"/>
  </r>
  <r>
    <x v="23"/>
    <n v="5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la estrategia departamental para el sector salud incluirá un detallado análisis de los indicadores de salud, las necesidades de la población y las áreas prioritarias para la intervención. Se contempla el uso de tecnología avanzada y el fortalecimiento del capital humano para mejorar la eficiencia y efectividad de los servicios de salud. Este esfuerzo colectivo requerirá de la colaboración entre el gobierno, la comunidad y otros actores clave para construir un sistema de salud que no solo atienda las necesidades actuales, sino que también esté preparado para los desafíos futuros, asegurando así un entorno saludable y sostenible para las generaciones futuras. "/>
    <s v="CUIDADO DE LA SALUD EN EL TERRITORIO."/>
    <s v="Procesos transversales de la Gestion de la Salud Pública"/>
    <x v="2"/>
    <x v="2"/>
  </r>
  <r>
    <x v="23"/>
    <n v="5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la estrategia departamental para el sector salud incluirá un detallado análisis de los indicadores de salud, las necesidades de la población y las áreas prioritarias para la intervención. Se contempla el uso de tecnología avanzada y el fortalecimiento del capital humano para mejorar la eficiencia y efectividad de los servicios de salud. Este esfuerzo colectivo requerirá de la colaboración entre el gobierno, la comunidad y otros actores clave para construir un sistema de salud que no solo atienda las necesidades actuales, sino que también esté preparado para los desafíos futuros, asegurando así un entorno saludable y sostenible para las generaciones futuras. "/>
    <s v="CUIDADO DE LA SALUD EN EL TERRITORIO."/>
    <s v="Procesos transversales de la Gestion de la Salud Pública"/>
    <x v="2"/>
    <x v="2"/>
  </r>
  <r>
    <x v="23"/>
    <n v="54"/>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la estrategia departamental para el sector salud incluirá un detallado análisis de los indicadores de salud, las necesidades de la población y las áreas prioritarias para la intervención. Se contempla el uso de tecnología avanzada y el fortalecimiento del capital humano para mejorar la eficiencia y efectividad de los servicios de salud. Este esfuerzo colectivo requerirá de la colaboración entre el gobierno, la comunidad y otros actores clave para construir un sistema de salud que no solo atienda las necesidades actuales, sino que también esté preparado para los desafíos futuros, asegurando así un entorno saludable y sostenible para las generaciones futuras. "/>
    <s v="CUIDADO DE LA SALUD EN EL TERRITORIO."/>
    <s v="Procesos transversales de la Gestion de la Salud Pública"/>
    <x v="2"/>
    <x v="2"/>
  </r>
  <r>
    <x v="23"/>
    <n v="55"/>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la estrategia departamental para el sector salud incluirá un detallado análisis de los indicadores de salud, las necesidades de la población y las áreas prioritarias para la intervención. Se contempla el uso de tecnología avanzada y el fortalecimiento del capital humano para mejorar la eficiencia y efectividad de los servicios de salud. Este esfuerzo colectivo requerirá de la colaboración entre el gobierno, la comunidad y otros actores clave para construir un sistema de salud que no solo atienda las necesidades actuales, sino que también esté preparado para los desafíos futuros, asegurando así un entorno saludable y sostenible para las generaciones futuras. "/>
    <s v="CUIDADO DE LA SALUD EN EL TERRITORIO."/>
    <s v="PIC(Anexo técnico)"/>
    <x v="3"/>
    <x v="3"/>
  </r>
  <r>
    <x v="23"/>
    <n v="5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la estrategia departamental para el sector salud incluirá un detallado análisis de los indicadores de salud, las necesidades de la población y las áreas prioritarias para la intervención. Se contempla el uso de tecnología avanzada y el fortalecimiento del capital humano para mejorar la eficiencia y efectividad de los servicios de salud. Este esfuerzo colectivo requerirá de la colaboración entre el gobierno, la comunidad y otros actores clave para construir un sistema de salud que no solo atienda las necesidades actuales, sino que también esté preparado para los desafíos futuros, asegurando así un entorno saludable y sostenible para las generaciones futuras. "/>
    <s v="CUIDADO DE LA SALUD EN EL TERRITORIO."/>
    <s v="PIC(Anexo técnico)"/>
    <x v="3"/>
    <x v="3"/>
  </r>
  <r>
    <x v="23"/>
    <n v="57"/>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la estrategia departamental para el sector salud incluirá un detallado análisis de los indicadores de salud, las necesidades de la población y las áreas prioritarias para la intervención. Se contempla el uso de tecnología avanzada y el fortalecimiento del capital humano para mejorar la eficiencia y efectividad de los servicios de salud. Este esfuerzo colectivo requerirá de la colaboración entre el gobierno, la comunidad y otros actores clave para construir un sistema de salud que no solo atienda las necesidades actuales, sino que también esté preparado para los desafíos futuros, asegurando así un entorno saludable y sostenible para las generaciones futuras. "/>
    <s v="CUIDADO DE LA SALUD EN EL TERRITORIO."/>
    <s v="Procesos transversales de la Gestion de la Salud Pública"/>
    <x v="2"/>
    <x v="2"/>
  </r>
  <r>
    <x v="23"/>
    <n v="58"/>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la estrategia departamental para el sector salud incluirá un detallado análisis de los indicadores de salud, las necesidades de la población y las áreas prioritarias para la intervención. Se contempla el uso de tecnología avanzada y el fortalecimiento del capital humano para mejorar la eficiencia y efectividad de los servicios de salud. Este esfuerzo colectivo requerirá de la colaboración entre el gobierno, la comunidad y otros actores clave para construir un sistema de salud que no solo atienda las necesidades actuales, sino que también esté preparado para los desafíos futuros, asegurando así un entorno saludable y sostenible para las generaciones futuras. "/>
    <s v="CUIDADO DE LA SALUD EN EL TERRITORIO."/>
    <s v="Procesos transversales de la Gestion de la Salud Pública"/>
    <x v="2"/>
    <x v="2"/>
  </r>
  <r>
    <x v="23"/>
    <n v="5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la estrategia departamental para el sector salud incluirá un detallado análisis de los indicadores de salud, las necesidades de la población y las áreas prioritarias para la intervención. Se contempla el uso de tecnología avanzada y el fortalecimiento del capital humano para mejorar la eficiencia y efectividad de los servicios de salud. Este esfuerzo colectivo requerirá de la colaboración entre el gobierno, la comunidad y otros actores clave para construir un sistema de salud que no solo atienda las necesidades actuales, sino que también esté preparado para los desafíos futuros, asegurando así un entorno saludable y sostenible para las generaciones futuras. "/>
    <s v="CUIDADO DE LA SALUD EN EL TERRITORIO."/>
    <s v="Procesos transversales de la Gestion de la Salud Pública"/>
    <x v="2"/>
    <x v="2"/>
  </r>
  <r>
    <x v="23"/>
    <n v="60"/>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la estrategia departamental para el sector salud incluirá un detallado análisis de los indicadores de salud, las necesidades de la población y las áreas prioritarias para la intervención. Se contempla el uso de tecnología avanzada y el fortalecimiento del capital humano para mejorar la eficiencia y efectividad de los servicios de salud. Este esfuerzo colectivo requerirá de la colaboración entre el gobierno, la comunidad y otros actores clave para construir un sistema de salud que no solo atienda las necesidades actuales, sino que también esté preparado para los desafíos futuros, asegurando así un entorno saludable y sostenible para las generaciones futuras. "/>
    <s v="CUIDADO DE LA SALUD EN EL TERRITORIO."/>
    <s v="Procesos transversales de la Gestion de la Salud Pública"/>
    <x v="2"/>
    <x v="2"/>
  </r>
  <r>
    <x v="23"/>
    <n v="6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la estrategia departamental para el sector salud incluirá un detallado análisis de los indicadores de salud, las necesidades de la población y las áreas prioritarias para la intervención. Se contempla el uso de tecnología avanzada y el fortalecimiento del capital humano para mejorar la eficiencia y efectividad de los servicios de salud. Este esfuerzo colectivo requerirá de la colaboración entre el gobierno, la comunidad y otros actores clave para construir un sistema de salud que no solo atienda las necesidades actuales, sino que también esté preparado para los desafíos futuros, asegurando así un entorno saludable y sostenible para las generaciones futuras. "/>
    <s v="CUIDADO DE LA SALUD EN EL TERRITORIO."/>
    <s v="PIC(Anexo técnico)"/>
    <x v="3"/>
    <x v="3"/>
  </r>
  <r>
    <x v="23"/>
    <n v="6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la estrategia departamental para el sector salud incluirá un detallado análisis de los indicadores de salud, las necesidades de la población y las áreas prioritarias para la intervención. Se contempla el uso de tecnología avanzada y el fortalecimiento del capital humano para mejorar la eficiencia y efectividad de los servicios de salud. Este esfuerzo colectivo requerirá de la colaboración entre el gobierno, la comunidad y otros actores clave para construir un sistema de salud que no solo atienda las necesidades actuales, sino que también esté preparado para los desafíos futuros, asegurando así un entorno saludable y sostenible para las generaciones futuras. "/>
    <s v="CUIDADO DE LA SALUD EN EL TERRITORIO."/>
    <s v="PIC(Anexo técnico)"/>
    <x v="3"/>
    <x v="3"/>
  </r>
  <r>
    <x v="23"/>
    <n v="10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la estrategia departamental para el sector salud incluirá un detallado análisis de los indicadores de salud, las necesidades de la población y las áreas prioritarias para la intervención. Se contempla el uso de tecnología avanzada y el fortalecimiento del capital humano para mejorar la eficiencia y efectividad de los servicios de salud. Este esfuerzo colectivo requerirá de la colaboración entre el gobierno, la comunidad y otros actores clave para construir un sistema de salud que no solo atienda las necesidades actuales, sino que también esté preparado para los desafíos futuros, asegurando así un entorno saludable y sostenible para las generaciones futuras. "/>
    <s v="DESARROLLO INSTITUCIONAL Y SECTORIAL PARA EL EJERCICIO DE LA AUTORIDAD SANITARIA."/>
    <s v="Procesos transversales de la Gestion de la Salud Pública"/>
    <x v="2"/>
    <x v="2"/>
  </r>
  <r>
    <x v="23"/>
    <n v="110"/>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la estrategia departamental para el sector salud incluirá un detallado análisis de los indicadores de salud, las necesidades de la población y las áreas prioritarias para la intervención. Se contempla el uso de tecnología avanzada y el fortalecimiento del capital humano para mejorar la eficiencia y efectividad de los servicios de salud. Este esfuerzo colectivo requerirá de la colaboración entre el gobierno, la comunidad y otros actores clave para construir un sistema de salud que no solo atienda las necesidades actuales, sino que también esté preparado para los desafíos futuros, asegurando así un entorno saludable y sostenible para las generaciones futuras. "/>
    <s v="DESARROLLO INSTITUCIONAL Y SECTORIAL PARA EL EJERCICIO DE LA AUTORIDAD SANITARIA."/>
    <s v="Procesos transversales de la Gestion de la Salud Pública"/>
    <x v="2"/>
    <x v="2"/>
  </r>
  <r>
    <x v="23"/>
    <n v="11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la estrategia departamental para el sector salud incluirá un detallado análisis de los indicadores de salud, las necesidades de la población y las áreas prioritarias para la intervención. Se contempla el uso de tecnología avanzada y el fortalecimiento del capital humano para mejorar la eficiencia y efectividad de los servicios de salud. Este esfuerzo colectivo requerirá de la colaboración entre el gobierno, la comunidad y otros actores clave para construir un sistema de salud que no solo atienda las necesidades actuales, sino que también esté preparado para los desafíos futuros, asegurando así un entorno saludable y sostenible para las generaciones futuras. "/>
    <s v="DESARROLLO INSTITUCIONAL Y SECTORIAL PARA EL EJERCICIO DE LA AUTORIDAD SANITARIA."/>
    <s v="PIC(Anexo técnico)"/>
    <x v="3"/>
    <x v="3"/>
  </r>
  <r>
    <x v="23"/>
    <n v="11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la estrategia departamental para el sector salud incluirá un detallado análisis de los indicadores de salud, las necesidades de la población y las áreas prioritarias para la intervención. Se contempla el uso de tecnología avanzada y el fortalecimiento del capital humano para mejorar la eficiencia y efectividad de los servicios de salud. Este esfuerzo colectivo requerirá de la colaboración entre el gobierno, la comunidad y otros actores clave para construir un sistema de salud que no solo atienda las necesidades actuales, sino que también esté preparado para los desafíos futuros, asegurando así un entorno saludable y sostenible para las generaciones futuras. "/>
    <s v="DESARROLLO INSTITUCIONAL Y SECTORIAL PARA EL EJERCICIO DE LA AUTORIDAD SANITARIA."/>
    <s v="Procesos transversales de la Gestion de la Salud Pública"/>
    <x v="2"/>
    <x v="2"/>
  </r>
  <r>
    <x v="23"/>
    <n v="11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la estrategia departamental para el sector salud incluirá un detallado análisis de los indicadores de salud, las necesidades de la población y las áreas prioritarias para la intervención. Se contempla el uso de tecnología avanzada y el fortalecimiento del capital humano para mejorar la eficiencia y efectividad de los servicios de salud. Este esfuerzo colectivo requerirá de la colaboración entre el gobierno, la comunidad y otros actores clave para construir un sistema de salud que no solo atienda las necesidades actuales, sino que también esté preparado para los desafíos futuros, asegurando así un entorno saludable y sostenible para las generaciones futuras. "/>
    <s v="DESARROLLO INSTITUCIONAL Y SECTORIAL PARA EL EJERCICIO DE LA AUTORIDAD SANITARIA."/>
    <s v="PIC(Anexo técnico)"/>
    <x v="3"/>
    <x v="3"/>
  </r>
  <r>
    <x v="23"/>
    <n v="114"/>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la estrategia departamental para el sector salud incluirá un detallado análisis de los indicadores de salud, las necesidades de la población y las áreas prioritarias para la intervención. Se contempla el uso de tecnología avanzada y el fortalecimiento del capital humano para mejorar la eficiencia y efectividad de los servicios de salud. Este esfuerzo colectivo requerirá de la colaboración entre el gobierno, la comunidad y otros actores clave para construir un sistema de salud que no solo atienda las necesidades actuales, sino que también esté preparado para los desafíos futuros, asegurando así un entorno saludable y sostenible para las generaciones futuras. "/>
    <s v="DESARROLLO INSTITUCIONAL Y SECTORIAL PARA EL EJERCICIO DE LA AUTORIDAD SANITARIA."/>
    <s v="Procesos transversales de la Gestion de la Salud Pública"/>
    <x v="2"/>
    <x v="2"/>
  </r>
  <r>
    <x v="23"/>
    <n v="115"/>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la estrategia departamental para el sector salud incluirá un detallado análisis de los indicadores de salud, las necesidades de la población y las áreas prioritarias para la intervención. Se contempla el uso de tecnología avanzada y el fortalecimiento del capital humano para mejorar la eficiencia y efectividad de los servicios de salud. Este esfuerzo colectivo requerirá de la colaboración entre el gobierno, la comunidad y otros actores clave para construir un sistema de salud que no solo atienda las necesidades actuales, sino que también esté preparado para los desafíos futuros, asegurando así un entorno saludable y sostenible para las generaciones futuras. "/>
    <s v="DESARROLLO INSTITUCIONAL Y SECTORIAL PARA EL EJERCICIO DE LA AUTORIDAD SANITARIA."/>
    <s v="Procesos transversales de la Gestion de la Salud Pública"/>
    <x v="2"/>
    <x v="2"/>
  </r>
  <r>
    <x v="23"/>
    <n v="11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la estrategia departamental para el sector salud incluirá un detallado análisis de los indicadores de salud, las necesidades de la población y las áreas prioritarias para la intervención. Se contempla el uso de tecnología avanzada y el fortalecimiento del capital humano para mejorar la eficiencia y efectividad de los servicios de salud. Este esfuerzo colectivo requerirá de la colaboración entre el gobierno, la comunidad y otros actores clave para construir un sistema de salud que no solo atienda las necesidades actuales, sino que también esté preparado para los desafíos futuros, asegurando así un entorno saludable y sostenible para las generaciones futuras. "/>
    <s v="DESARROLLO INSTITUCIONAL Y SECTORIAL PARA EL EJERCICIO DE LA AUTORIDAD SANITARIA."/>
    <s v="Procesos transversales de la Gestion de la Salud Pública"/>
    <x v="2"/>
    <x v="2"/>
  </r>
  <r>
    <x v="23"/>
    <n v="18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la estrategia departamental para el sector salud incluirá un detallado análisis de los indicadores de salud, las necesidades de la población y las áreas prioritarias para la intervención. Se contempla el uso de tecnología avanzada y el fortalecimiento del capital humano para mejorar la eficiencia y efectividad de los servicios de salud. Este esfuerzo colectivo requerirá de la colaboración entre el gobierno, la comunidad y otros actores clave para construir un sistema de salud que no solo atienda las necesidades actuales, sino que también esté preparado para los desafíos futuros, asegurando así un entorno saludable y sostenible para las generaciones futuras. "/>
    <s v="CUIDADO DE LA SALUD EN EL TERRITORIO."/>
    <s v="PIC(Anexo técnico)"/>
    <x v="3"/>
    <x v="3"/>
  </r>
  <r>
    <x v="23"/>
    <n v="198"/>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la estrategia departamental para el sector salud incluirá un detallado análisis de los indicadores de salud, las necesidades de la población y las áreas prioritarias para la intervención. Se contempla el uso de tecnología avanzada y el fortalecimiento del capital humano para mejorar la eficiencia y efectividad de los servicios de salud. Este esfuerzo colectivo requerirá de la colaboración entre el gobierno, la comunidad y otros actores clave para construir un sistema de salud que no solo atienda las necesidades actuales, sino que también esté preparado para los desafíos futuros, asegurando así un entorno saludable y sostenible para las generaciones futuras. "/>
    <s v="CUIDADO DE LA SALUD EN EL TERRITORIO."/>
    <s v="PIC(Anexo técnico)"/>
    <x v="3"/>
    <x v="3"/>
  </r>
  <r>
    <x v="24"/>
    <n v="340"/>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DESARROLLO INSTITUCIONAL Y SECTORIAL PARA EL EJERCICIO DE LA AUTORIDAD SANITARIA."/>
    <s v="Procesos transversales de la Gestion de la Salud Pública"/>
    <x v="2"/>
    <x v="2"/>
  </r>
  <r>
    <x v="24"/>
    <n v="34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DESARROLLO INSTITUCIONAL Y SECTORIAL PARA EL EJERCICIO DE LA AUTORIDAD SANITARIA."/>
    <s v="Procesos transversales de la Gestion de la Salud Pública"/>
    <x v="2"/>
    <x v="2"/>
  </r>
  <r>
    <x v="24"/>
    <n v="34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ACUERDOS SOCIALES Y COMUNITARIOS PARA LA TRANSFORMACIÓN DE LAS INEQUIDADES EN SALUD  Y LA INCIDENCIA SOBRE LOS DETERMINANTES SOCIALES DE LA SALUD EN EL TERRITORIO."/>
    <s v="Procesos transversales de la Gestion de la Salud Pública"/>
    <x v="2"/>
    <x v="2"/>
  </r>
  <r>
    <x v="24"/>
    <n v="34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CUIDADO DE LA SALUD EN EL TERRITORIO."/>
    <s v="PIC(Anexo técnico)"/>
    <x v="3"/>
    <x v="3"/>
  </r>
  <r>
    <x v="24"/>
    <n v="344"/>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CUIDADO DE LA SALUD EN EL TERRITORIO."/>
    <s v="PIC(Anexo técnico)"/>
    <x v="3"/>
    <x v="3"/>
  </r>
  <r>
    <x v="24"/>
    <n v="345"/>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CUIDADO DE LA SALUD EN EL TERRITORIO."/>
    <s v="No aplica"/>
    <x v="3"/>
    <x v="3"/>
  </r>
  <r>
    <x v="24"/>
    <n v="34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CUIDADO DE LA SALUD EN EL TERRITORIO."/>
    <s v="No aplica"/>
    <x v="3"/>
    <x v="3"/>
  </r>
  <r>
    <x v="24"/>
    <n v="347"/>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DESARROLLO INSTITUCIONAL Y SECTORIAL PARA EL EJERCICIO DE LA AUTORIDAD SANITARIA."/>
    <s v="Procesos transversales de la Gestion de la Salud Pública"/>
    <x v="2"/>
    <x v="2"/>
  </r>
  <r>
    <x v="24"/>
    <n v="348"/>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DESARROLLO INSTITUCIONAL Y SECTORIAL PARA EL EJERCICIO DE LA AUTORIDAD SANITARIA."/>
    <s v="Procesos transversales de la Gestion de la Salud Pública"/>
    <x v="2"/>
    <x v="2"/>
  </r>
  <r>
    <x v="24"/>
    <n v="34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CUIDADO DE LA SALUD EN EL TERRITORIO."/>
    <s v="PIC(Anexo técnico)"/>
    <x v="3"/>
    <x v="3"/>
  </r>
  <r>
    <x v="24"/>
    <n v="350"/>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ACUERDOS SOCIALES Y COMUNITARIOS PARA LA TRANSFORMACIÓN DE LAS INEQUIDADES EN SALUD  Y LA INCIDENCIA SOBRE LOS DETERMINANTES SOCIALES DE LA SALUD EN EL TERRITORIO."/>
    <s v="Procesos transversales de la Gestion de la Salud Pública"/>
    <x v="2"/>
    <x v="2"/>
  </r>
  <r>
    <x v="24"/>
    <n v="35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CUIDADO DE LA SALUD EN EL TERRITORIO."/>
    <s v="PIC(Anexo técnico)"/>
    <x v="3"/>
    <x v="3"/>
  </r>
  <r>
    <x v="24"/>
    <n v="35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CUIDADO DE LA SALUD EN EL TERRITORIO."/>
    <s v="PIC(Anexo técnico)"/>
    <x v="3"/>
    <x v="3"/>
  </r>
  <r>
    <x v="24"/>
    <n v="35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CUIDADO DE LA SALUD EN EL TERRITORIO."/>
    <s v="No aplica"/>
    <x v="3"/>
    <x v="3"/>
  </r>
  <r>
    <x v="24"/>
    <n v="354"/>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CUIDADO DE LA SALUD EN EL TERRITORIO."/>
    <s v="No aplica"/>
    <x v="3"/>
    <x v="3"/>
  </r>
  <r>
    <x v="24"/>
    <n v="355"/>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CUIDADO DE LA SALUD EN EL TERRITORIO."/>
    <s v="No aplica"/>
    <x v="3"/>
    <x v="3"/>
  </r>
  <r>
    <x v="24"/>
    <n v="35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CUIDADO DE LA SALUD EN EL TERRITORIO."/>
    <s v="PIC(Anexo técnico)"/>
    <x v="3"/>
    <x v="3"/>
  </r>
  <r>
    <x v="24"/>
    <n v="357"/>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DESARROLLO INSTITUCIONAL Y SECTORIAL PARA EL EJERCICIO DE LA AUTORIDAD SANITARIA."/>
    <s v="Procesos transversales de la Gestion de la Salud Pública"/>
    <x v="2"/>
    <x v="2"/>
  </r>
  <r>
    <x v="24"/>
    <n v="358"/>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ACUERDOS SOCIALES Y COMUNITARIOS PARA LA TRANSFORMACIÓN DE LAS INEQUIDADES EN SALUD  Y LA INCIDENCIA SOBRE LOS DETERMINANTES SOCIALES DE LA SALUD EN EL TERRITORIO."/>
    <s v="Procesos transversales de la Gestion de la Salud Pública"/>
    <x v="2"/>
    <x v="2"/>
  </r>
  <r>
    <x v="24"/>
    <n v="35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CUIDADO DE LA SALUD EN EL TERRITORIO."/>
    <s v="No aplica"/>
    <x v="3"/>
    <x v="3"/>
  </r>
  <r>
    <x v="24"/>
    <n v="360"/>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CUIDADO DE LA SALUD EN EL TERRITORIO."/>
    <s v="No aplica"/>
    <x v="3"/>
    <x v="3"/>
  </r>
  <r>
    <x v="24"/>
    <n v="36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CUIDADO DE LA SALUD EN EL TERRITORIO."/>
    <s v="No aplica"/>
    <x v="3"/>
    <x v="3"/>
  </r>
  <r>
    <x v="24"/>
    <n v="36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DESARROLLO INSTITUCIONAL Y SECTORIAL PARA EL EJERCICIO DE LA AUTORIDAD SANITARIA."/>
    <s v="Procesos transversales de la Gestion de la Salud Pública"/>
    <x v="2"/>
    <x v="2"/>
  </r>
  <r>
    <x v="24"/>
    <n v="36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DESARROLLO INSTITUCIONAL Y SECTORIAL PARA EL EJERCICIO DE LA AUTORIDAD SANITARIA."/>
    <s v="Procesos transversales de la Gestion de la Salud Pública"/>
    <x v="2"/>
    <x v="2"/>
  </r>
  <r>
    <x v="24"/>
    <n v="364"/>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ACUERDOS SOCIALES Y COMUNITARIOS PARA LA TRANSFORMACIÓN DE LAS INEQUIDADES EN SALUD  Y LA INCIDENCIA SOBRE LOS DETERMINANTES SOCIALES DE LA SALUD EN EL TERRITORIO."/>
    <s v="Procesos transversales de la Gestion de la Salud Pública"/>
    <x v="2"/>
    <x v="2"/>
  </r>
  <r>
    <x v="24"/>
    <n v="365"/>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CUIDADO DE LA SALUD EN EL TERRITORIO."/>
    <s v="No aplica"/>
    <x v="3"/>
    <x v="3"/>
  </r>
  <r>
    <x v="24"/>
    <n v="36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CUIDADO DE LA SALUD EN EL TERRITORIO."/>
    <s v="No aplica"/>
    <x v="3"/>
    <x v="3"/>
  </r>
  <r>
    <x v="24"/>
    <n v="367"/>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CUIDADO DE LA SALUD EN EL TERRITORIO."/>
    <s v="No aplica"/>
    <x v="3"/>
    <x v="3"/>
  </r>
  <r>
    <x v="24"/>
    <n v="368"/>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CUIDADO DE LA SALUD EN EL TERRITORIO."/>
    <s v="PIC(Anexo técnico)"/>
    <x v="3"/>
    <x v="3"/>
  </r>
  <r>
    <x v="24"/>
    <n v="36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DESARROLLO INSTITUCIONAL Y SECTORIAL PARA EL EJERCICIO DE LA AUTORIDAD SANITARIA."/>
    <s v="Procesos transversales de la Gestion de la Salud Pública"/>
    <x v="2"/>
    <x v="2"/>
  </r>
  <r>
    <x v="24"/>
    <n v="370"/>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DESARROLLO INSTITUCIONAL Y SECTORIAL PARA EL EJERCICIO DE LA AUTORIDAD SANITARIA."/>
    <s v="Procesos transversales de la Gestion de la Salud Pública"/>
    <x v="2"/>
    <x v="2"/>
  </r>
  <r>
    <x v="24"/>
    <n v="37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ACUERDOS SOCIALES Y COMUNITARIOS PARA LA TRANSFORMACIÓN DE LAS INEQUIDADES EN SALUD  Y LA INCIDENCIA SOBRE LOS DETERMINANTES SOCIALES DE LA SALUD EN EL TERRITORIO."/>
    <s v="Procesos transversales de la Gestion de la Salud Pública"/>
    <x v="2"/>
    <x v="2"/>
  </r>
  <r>
    <x v="24"/>
    <n v="37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CUIDADO DE LA SALUD EN EL TERRITORIO."/>
    <s v="PIC(Anexo técnico)"/>
    <x v="3"/>
    <x v="3"/>
  </r>
  <r>
    <x v="24"/>
    <n v="37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CUIDADO DE LA SALUD EN EL TERRITORIO."/>
    <s v="No aplica"/>
    <x v="3"/>
    <x v="3"/>
  </r>
  <r>
    <x v="24"/>
    <n v="374"/>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CUIDADO DE LA SALUD EN EL TERRITORIO."/>
    <s v="No aplica"/>
    <x v="3"/>
    <x v="3"/>
  </r>
  <r>
    <x v="24"/>
    <n v="375"/>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CUIDADO DE LA SALUD EN EL TERRITORIO."/>
    <s v="PIC(Anexo técnico)"/>
    <x v="3"/>
    <x v="3"/>
  </r>
  <r>
    <x v="24"/>
    <n v="37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CUIDADO DE LA SALUD EN EL TERRITORIO."/>
    <s v="PIC(Anexo técnico)"/>
    <x v="3"/>
    <x v="3"/>
  </r>
  <r>
    <x v="24"/>
    <n v="377"/>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CUIDADO DE LA SALUD EN EL TERRITORIO."/>
    <s v="PIC(Anexo técnico)"/>
    <x v="3"/>
    <x v="3"/>
  </r>
  <r>
    <x v="24"/>
    <n v="378"/>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DESARROLLO INSTITUCIONAL Y SECTORIAL PARA EL EJERCICIO DE LA AUTORIDAD SANITARIA."/>
    <s v="Procesos transversales de la Gestion de la Salud Pública"/>
    <x v="2"/>
    <x v="2"/>
  </r>
  <r>
    <x v="24"/>
    <n v="37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ACUERDOS SOCIALES Y COMUNITARIOS PARA LA TRANSFORMACIÓN DE LAS INEQUIDADES EN SALUD  Y LA INCIDENCIA SOBRE LOS DETERMINANTES SOCIALES DE LA SALUD EN EL TERRITORIO."/>
    <s v="Procesos transversales de la Gestion de la Salud Pública"/>
    <x v="2"/>
    <x v="2"/>
  </r>
  <r>
    <x v="24"/>
    <n v="380"/>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CUIDADO DE LA SALUD EN EL TERRITORIO."/>
    <s v="PIC(Anexo técnico)"/>
    <x v="3"/>
    <x v="3"/>
  </r>
  <r>
    <x v="24"/>
    <n v="38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CUIDADO DE LA SALUD EN EL TERRITORIO."/>
    <s v="PIC(Anexo técnico)"/>
    <x v="3"/>
    <x v="3"/>
  </r>
  <r>
    <x v="24"/>
    <n v="38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CUIDADO DE LA SALUD EN EL TERRITORIO."/>
    <s v="PIC(Anexo técnico)"/>
    <x v="3"/>
    <x v="3"/>
  </r>
  <r>
    <x v="24"/>
    <n v="38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CUIDADO DE LA SALUD EN EL TERRITORIO."/>
    <s v="No aplica"/>
    <x v="3"/>
    <x v="3"/>
  </r>
  <r>
    <x v="24"/>
    <n v="384"/>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CUIDADO DE LA SALUD EN EL TERRITORIO."/>
    <s v="No aplica"/>
    <x v="3"/>
    <x v="3"/>
  </r>
  <r>
    <x v="24"/>
    <n v="385"/>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CUIDADO DE LA SALUD EN EL TERRITORIO."/>
    <s v="No aplica"/>
    <x v="3"/>
    <x v="3"/>
  </r>
  <r>
    <x v="24"/>
    <n v="38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DESARROLLO INSTITUCIONAL Y SECTORIAL PARA EL EJERCICIO DE LA AUTORIDAD SANITARIA."/>
    <s v="Procesos transversales de la Gestion de la Salud Pública"/>
    <x v="2"/>
    <x v="2"/>
  </r>
  <r>
    <x v="24"/>
    <n v="387"/>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ACUERDOS SOCIALES Y COMUNITARIOS PARA LA TRANSFORMACIÓN DE LAS INEQUIDADES EN SALUD  Y LA INCIDENCIA SOBRE LOS DETERMINANTES SOCIALES DE LA SALUD EN EL TERRITORIO."/>
    <s v="Procesos transversales de la Gestion de la Salud Pública"/>
    <x v="2"/>
    <x v="2"/>
  </r>
  <r>
    <x v="24"/>
    <n v="388"/>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CUIDADO DE LA SALUD EN EL TERRITORIO."/>
    <s v="PIC(Anexo técnico)"/>
    <x v="3"/>
    <x v="3"/>
  </r>
  <r>
    <x v="24"/>
    <n v="38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CUIDADO DE LA SALUD EN EL TERRITORIO."/>
    <s v="PIC(Anexo técnico)"/>
    <x v="3"/>
    <x v="3"/>
  </r>
  <r>
    <x v="24"/>
    <n v="390"/>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CUIDADO DE LA SALUD EN EL TERRITORIO."/>
    <s v="No aplica"/>
    <x v="3"/>
    <x v="3"/>
  </r>
  <r>
    <x v="24"/>
    <n v="39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CUIDADO DE LA SALUD EN EL TERRITORIO."/>
    <s v="PIC(Anexo técnico)"/>
    <x v="3"/>
    <x v="3"/>
  </r>
  <r>
    <x v="24"/>
    <n v="39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CUIDADO DE LA SALUD EN EL TERRITORIO."/>
    <s v="PIC(Anexo técnico)"/>
    <x v="3"/>
    <x v="3"/>
  </r>
  <r>
    <x v="24"/>
    <n v="39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CUIDADO DE LA SALUD EN EL TERRITORIO."/>
    <s v="PIC(Anexo técnico)"/>
    <x v="3"/>
    <x v="3"/>
  </r>
  <r>
    <x v="24"/>
    <n v="394"/>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CUIDADO DE LA SALUD EN EL TERRITORIO."/>
    <s v="PIC(Anexo técnico)"/>
    <x v="3"/>
    <x v="3"/>
  </r>
  <r>
    <x v="24"/>
    <n v="395"/>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DESARROLLO INSTITUCIONAL Y SECTORIAL PARA EL EJERCICIO DE LA AUTORIDAD SANITARIA."/>
    <s v="Procesos transversales de la Gestion de la Salud Pública"/>
    <x v="2"/>
    <x v="2"/>
  </r>
  <r>
    <x v="24"/>
    <n v="39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ACUERDOS SOCIALES Y COMUNITARIOS PARA LA TRANSFORMACIÓN DE LAS INEQUIDADES EN SALUD  Y LA INCIDENCIA SOBRE LOS DETERMINANTES SOCIALES DE LA SALUD EN EL TERRITORIO."/>
    <s v="Procesos transversales de la Gestion de la Salud Pública"/>
    <x v="2"/>
    <x v="2"/>
  </r>
  <r>
    <x v="24"/>
    <n v="397"/>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CUIDADO DE LA SALUD EN EL TERRITORIO."/>
    <s v="PIC(Anexo técnico)"/>
    <x v="3"/>
    <x v="3"/>
  </r>
  <r>
    <x v="24"/>
    <n v="398"/>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CUIDADO DE LA SALUD EN EL TERRITORIO."/>
    <s v="No aplica"/>
    <x v="3"/>
    <x v="3"/>
  </r>
  <r>
    <x v="24"/>
    <n v="39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CUIDADO DE LA SALUD EN EL TERRITORIO."/>
    <s v="No aplica"/>
    <x v="3"/>
    <x v="3"/>
  </r>
  <r>
    <x v="24"/>
    <n v="400"/>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DESARROLLO INSTITUCIONAL Y SECTORIAL PARA EL EJERCICIO DE LA AUTORIDAD SANITARIA."/>
    <s v="Procesos transversales de la Gestion de la Salud Pública"/>
    <x v="2"/>
    <x v="2"/>
  </r>
  <r>
    <x v="24"/>
    <n v="40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ACUERDOS SOCIALES Y COMUNITARIOS PARA LA TRANSFORMACIÓN DE LAS INEQUIDADES EN SALUD  Y LA INCIDENCIA SOBRE LOS DETERMINANTES SOCIALES DE LA SALUD EN EL TERRITORIO."/>
    <s v="Procesos transversales de la Gestion de la Salud Pública"/>
    <x v="2"/>
    <x v="2"/>
  </r>
  <r>
    <x v="24"/>
    <n v="40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CUIDADO DE LA SALUD EN EL TERRITORIO."/>
    <s v="Procesos transversales de la Gestion de la Salud Pública"/>
    <x v="2"/>
    <x v="2"/>
  </r>
  <r>
    <x v="24"/>
    <n v="40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CUIDADO DE LA SALUD EN EL TERRITORIO."/>
    <s v="PIC(Anexo técnico)"/>
    <x v="3"/>
    <x v="3"/>
  </r>
  <r>
    <x v="24"/>
    <n v="404"/>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DESARROLLO INSTITUCIONAL Y SECTORIAL PARA EL EJERCICIO DE LA AUTORIDAD SANITARIA."/>
    <s v="Procesos transversales de la Gestion de la Salud Pública"/>
    <x v="2"/>
    <x v="2"/>
  </r>
  <r>
    <x v="24"/>
    <n v="405"/>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ACUERDOS SOCIALES Y COMUNITARIOS PARA LA TRANSFORMACIÓN DE LAS INEQUIDADES EN SALUD  Y LA INCIDENCIA SOBRE LOS DETERMINANTES SOCIALES DE LA SALUD EN EL TERRITORIO."/>
    <s v="Procesos transversales de la Gestion de la Salud Pública"/>
    <x v="2"/>
    <x v="2"/>
  </r>
  <r>
    <x v="24"/>
    <n v="40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CUIDADO DE LA SALUD EN EL TERRITORIO."/>
    <s v="PIC(Anexo técnico)"/>
    <x v="3"/>
    <x v="3"/>
  </r>
  <r>
    <x v="24"/>
    <n v="407"/>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DESARROLLO INSTITUCIONAL Y SECTORIAL PARA EL EJERCICIO DE LA AUTORIDAD SANITARIA."/>
    <s v="Procesos transversales de la Gestion de la Salud Pública"/>
    <x v="2"/>
    <x v="2"/>
  </r>
  <r>
    <x v="24"/>
    <n v="408"/>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ACUERDOS SOCIALES Y COMUNITARIOS PARA LA TRANSFORMACIÓN DE LAS INEQUIDADES EN SALUD  Y LA INCIDENCIA SOBRE LOS DETERMINANTES SOCIALES DE LA SALUD EN EL TERRITORIO."/>
    <s v="Procesos transversales de la Gestion de la Salud Pública"/>
    <x v="2"/>
    <x v="2"/>
  </r>
  <r>
    <x v="24"/>
    <n v="40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CUIDADO DE LA SALUD EN EL TERRITORIO."/>
    <s v="Procesos transversales de la Gestion de la Salud Pública"/>
    <x v="2"/>
    <x v="2"/>
  </r>
  <r>
    <x v="24"/>
    <n v="41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ACUERDOS SOCIALES Y COMUNITARIOS PARA LA TRANSFORMACIÓN DE LAS INEQUIDADES EN SALUD  Y LA INCIDENCIA SOBRE LOS DETERMINANTES SOCIALES DE LA SALUD EN EL TERRITORIO."/>
    <s v="Procesos transversales de la Gestion de la Salud Pública"/>
    <x v="2"/>
    <x v="2"/>
  </r>
  <r>
    <x v="24"/>
    <n v="414"/>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CUIDADO DE LA SALUD EN EL TERRITORIO."/>
    <s v="Procesos transversales de la Gestion de la Salud Pública"/>
    <x v="2"/>
    <x v="2"/>
  </r>
  <r>
    <x v="24"/>
    <n v="415"/>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DESARROLLO INSTITUCIONAL Y SECTORIAL PARA EL EJERCICIO DE LA AUTORIDAD SANITARIA."/>
    <s v="Procesos transversales de la Gestion de la Salud Pública"/>
    <x v="2"/>
    <x v="2"/>
  </r>
  <r>
    <x v="24"/>
    <n v="41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DESARROLLO INSTITUCIONAL Y SECTORIAL PARA EL EJERCICIO DE LA AUTORIDAD SANITARIA."/>
    <s v="Procesos transversales de la Gestion de la Salud Pública"/>
    <x v="2"/>
    <x v="2"/>
  </r>
  <r>
    <x v="24"/>
    <n v="417"/>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DESARROLLO INSTITUCIONAL Y SECTORIAL PARA EL EJERCICIO DE LA AUTORIDAD SANITARIA."/>
    <s v="Procesos transversales de la Gestion de la Salud Pública"/>
    <x v="2"/>
    <x v="2"/>
  </r>
  <r>
    <x v="24"/>
    <n v="418"/>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DESARROLLO INSTITUCIONAL Y SECTORIAL PARA EL EJERCICIO DE LA AUTORIDAD SANITARIA."/>
    <s v="Procesos transversales de la Gestion de la Salud Pública"/>
    <x v="2"/>
    <x v="2"/>
  </r>
  <r>
    <x v="24"/>
    <n v="41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DESARROLLO INSTITUCIONAL Y SECTORIAL PARA EL EJERCICIO DE LA AUTORIDAD SANITARIA."/>
    <s v="Procesos transversales de la Gestion de la Salud Pública"/>
    <x v="2"/>
    <x v="2"/>
  </r>
  <r>
    <x v="24"/>
    <n v="420"/>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DESARROLLO INSTITUCIONAL Y SECTORIAL PARA EL EJERCICIO DE LA AUTORIDAD SANITARIA."/>
    <s v="Procesos transversales de la Gestion de la Salud Pública"/>
    <x v="2"/>
    <x v="2"/>
  </r>
  <r>
    <x v="24"/>
    <n v="42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ACUERDOS SOCIALES Y COMUNITARIOS PARA LA TRANSFORMACIÓN DE LAS INEQUIDADES EN SALUD  Y LA INCIDENCIA SOBRE LOS DETERMINANTES SOCIALES DE LA SALUD EN EL TERRITORIO."/>
    <s v="Procesos transversales de la Gestion de la Salud Pública"/>
    <x v="2"/>
    <x v="2"/>
  </r>
  <r>
    <x v="24"/>
    <n v="42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CUIDADO DE LA SALUD EN EL TERRITORIO."/>
    <s v="PIC(Anexo técnico)"/>
    <x v="3"/>
    <x v="3"/>
  </r>
  <r>
    <x v="24"/>
    <n v="42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CUIDADO DE LA SALUD EN EL TERRITORIO."/>
    <s v="PIC(Anexo técnico)"/>
    <x v="3"/>
    <x v="3"/>
  </r>
  <r>
    <x v="24"/>
    <n v="424"/>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CUIDADO DE LA SALUD EN EL TERRITORIO."/>
    <s v="PIC(Anexo técnico)"/>
    <x v="3"/>
    <x v="3"/>
  </r>
  <r>
    <x v="24"/>
    <n v="425"/>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CUIDADO DE LA SALUD EN EL TERRITORIO."/>
    <s v="PIC(Anexo técnico)"/>
    <x v="3"/>
    <x v="3"/>
  </r>
  <r>
    <x v="24"/>
    <n v="42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CUIDADO DE LA SALUD EN EL TERRITORIO."/>
    <s v="No aplica"/>
    <x v="3"/>
    <x v="3"/>
  </r>
  <r>
    <x v="24"/>
    <n v="427"/>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Seguir la ruta integral de atención para la Promoción y Mantenimiento de la salud y la Ruta Integral de Atención en Salud para la población materno -perinatal (resolución 80 de 08) o los lineamientos que hagan sus veces"/>
    <s v="CUIDADO DE LA SALUD EN EL TERRITORIO."/>
    <s v="No aplica"/>
    <x v="3"/>
    <x v="3"/>
  </r>
  <r>
    <x v="25"/>
    <n v="155"/>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Estrategia de asistencia técnica"/>
    <s v="DESARROLLO INSTITUCIONAL Y SECTORIAL PARA EL EJERCICIO DE LA AUTORIDAD SANITARIA."/>
    <s v="Fortalecer el desarrollo de las competencias del Departamento frente a la implementación y cumplimiento de las normas, políticas, estrategias, planes, programas y proyectos en materia de prestación de servicios de salud "/>
    <x v="2"/>
    <x v="2"/>
  </r>
  <r>
    <x v="25"/>
    <n v="16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Modelo de RED Hospitalaria"/>
    <s v="DESARROLLO INSTITUCIONAL Y SECTORIAL PARA EL EJERCICIO DE LA AUTORIDAD SANITARIA."/>
    <s v="APOYAR LA IMPLEMENTACIÓN E INSPECCIÓN, VIGILANCIA Y CONTROL AL FUNCIONAMIENTO -DEL PROGRAMA TERRITORIAL DE REORGANIZACIÓN, REDISEÑO Y MODERNIZACIÓN DE REDES DE EMPRESAS SOCIALES DEL ESTADO, EN EL DEPARTAMENTO DE SANTANDER."/>
    <x v="1"/>
    <x v="1"/>
  </r>
  <r>
    <x v="26"/>
    <n v="23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Desarrollo de capacidades técnicas y operativas para el ejercicio de la autoridad sanitaria, asegurando una gestión más efectiva y eficiente en el sector salud."/>
    <s v="DESARROLLO INSTITUCIONAL Y SECTORIAL PARA EL EJERCICIO DE LA AUTORIDAD SANITARIA."/>
    <s v="Realizar visitas de verificación de habilitación a los prestadores de servicios de salud del Departamento de Sucre, con el fin de garantizar el cumplimiento de los estándares de calidad y condiciones de habilitación establecidos por la normatividad vigente, de acuerdo con la programación anual y bajo enfoque territorial y diferencial."/>
    <x v="1"/>
    <x v="1"/>
  </r>
  <r>
    <x v="26"/>
    <n v="23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Identificación de las condiciones de trabajo y salud que afectan negativamente a la población, especialmente en relación con la salud mental y enfermedades transmisibles y no transmisibles, desarrollando estrategias de intervención adecuadas."/>
    <s v="DESARROLLO INSTITUCIONAL Y SECTORIAL PARA EL EJERCICIO DE LA AUTORIDAD SANITARIA."/>
    <s v="Apoyar la realización de visitas y el seguimiento al cumplimiento de los procesos en Seguridad y Salud en el Trabajo y de las Rutas Integrales de Atención en Salud en la red de prestadores de servicios de salud ubicados en el departamento de Sucre, con el fin de fortalecer la gestión de calidad en la prestación de servicios y garantizar el cumplimiento de la normatividad vigente bajo enfoque territorial y diferencial."/>
    <x v="1"/>
    <x v="1"/>
  </r>
  <r>
    <x v="26"/>
    <n v="23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Creación de mecanismos para mejorar la coordinación y articulación entre sectores, promoviendo la formación de redes de servicios de salud que aseguren la transparencia y rendición de cuentas a nivel local."/>
    <s v="DESARROLLO INSTITUCIONAL Y SECTORIAL PARA EL EJERCICIO DE LA AUTORIDAD SANITARIA."/>
    <s v="Apoyar la gestión de las PQR relacionadas con el aseguramiento en salud en el departamento de Sucre, con el fin de garantizar la atención oportuna y la resolución eficiente de los requerimientos de los usuarios conforme a la normatividad vigente."/>
    <x v="2"/>
    <x v="2"/>
  </r>
  <r>
    <x v="26"/>
    <n v="235"/>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Desarrollo de estrategias para la generación de conocimiento acerca de las condiciones de salud de la población y sus determinantes sociales."/>
    <s v="DESARROLLO INSTITUCIONAL Y SECTORIAL PARA EL EJERCICIO DE LA AUTORIDAD SANITARIA."/>
    <s v="Apoyar la gestión del aseguramiento en salud en el departamento de Sucre mediante la recepción, análisis y consolidación de la información del Plan de Aseguramiento en Salud, con el fin de fortalecer la toma de decisiones y el cumplimiento de metas institucionales."/>
    <x v="0"/>
    <x v="0"/>
  </r>
  <r>
    <x v="26"/>
    <n v="23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Creación de mecanismos para mejorar la coordinación y articulación entre sectores, promoviendo la formación de redes de servicios de salud que aseguren la transparencia y rendición de cuentas a nivel local."/>
    <s v="DESARROLLO INSTITUCIONAL Y SECTORIAL PARA EL EJERCICIO DE LA AUTORIDAD SANITARIA."/>
    <s v="Apoyar la gestión administrativa y operativa del componente de prestación de servicios de salud en el departamento de Sucre, incluyendo el registro de prestadores, la revisión documental de trámites y el acompañamiento institucional, conforme a la normatividad vigente."/>
    <x v="2"/>
    <x v="2"/>
  </r>
  <r>
    <x v="26"/>
    <n v="240"/>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Implementación de iniciativas para fomentar la participación activa de la ciudadanía en la identificación y solución de problemas de salud, asegurando que sus voces sean escuchadas en el proceso de toma de decisiones."/>
    <s v="DESARROLLO INSTITUCIONAL Y SECTORIAL PARA EL EJERCICIO DE LA AUTORIDAD SANITARIA."/>
    <s v="Apoyar la gestión jurídica del SIDEVASS de la Secretaría de Salud del departamento de Sucre, incluyendo la elaboración, revisión y trámite de requerimientos y la gestión de los procesos en las plataformas oficiales, conforme a la normatividad vigente."/>
    <x v="2"/>
    <x v="2"/>
  </r>
  <r>
    <x v="26"/>
    <n v="25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Aseguramiento del derecho a la salud de las personas afectadas por emergencias y desastres, fortaleciendo los Centros Reguladores de Urgencias, Emergencias y Desastres (CRUE) y los Sistemas de Emergencias Médicas."/>
    <s v="CUIDADO DE LA SALUD EN EL TERRITORIO."/>
    <s v="Garantizar la regulación, referencia y contrarreferencia de pacientes en el departamento mediante la operación continua del CRUE, el seguimiento a la disponibilidad de camas, la gestión de emergencias y desastres, y el soporte a la atención de usuarios."/>
    <x v="1"/>
    <x v="1"/>
  </r>
  <r>
    <x v="26"/>
    <n v="25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Desarrollo de programas de prevención y atención de la salud mental que abarquen todos los entornos y etapas de la vida, asegurando un apoyo integral a la población."/>
    <s v="CUIDADO DE LA SALUD EN EL TERRITORIO."/>
    <s v="Fortalecer la respuesta del departamento en salud mental, misión médica y emergencias mediante la asistencia técnica, capacitación, seguimiento a incidentes y articulación intersectorial en el marco de la gestión del riesgo."/>
    <x v="1"/>
    <x v="1"/>
  </r>
  <r>
    <x v="27"/>
    <n v="10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gobernanza y gobernabilidad participativa: Con mayor énfasis en la participación social y comunitaria para la acertada toma de decisiones y el fortalecimiento de la autoridad sanitaria "/>
    <s v="CUIDADO DE LA SALUD EN EL TERRITORIO."/>
    <s v="Capacitación en Habitos Protectores  en el Uso Adecuado de Plaguicidas, en 10 municipios del Departamento con altos indices de intoxicaciones con plaguicidas y sustancias químicas "/>
    <x v="0"/>
    <x v="0"/>
  </r>
  <r>
    <x v="27"/>
    <n v="107"/>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gobernanza y gobernabilidad participativa: Con mayor énfasis en la participación social y comunitaria para la acertada toma de decisiones y el fortalecimiento de la autoridad sanitaria "/>
    <s v="CUIDADO DE LA SALUD EN EL TERRITORIO."/>
    <s v="Acciones de promoción de la salud y gestión del riesgo, a través de un proceso de capacitación en normatividad sanitaria, legislación y tanatopraxia a 20 personas que realizan actividades de manipulación, preparación, disección, inhumación y exhumación de cadáveres del departamento."/>
    <x v="0"/>
    <x v="0"/>
  </r>
  <r>
    <x v="27"/>
    <n v="108"/>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s v="DESARROLLO INSTITUCIONAL Y SECTORIAL PARA EL EJERCICIO DE LA AUTORIDAD SANITARIA."/>
    <s v="Realizar acciones de información en salud en 15 municipios con mayor incidencia para Tuberculosis y Lepra y mayor tasa de mortalidad por Tuberculosis en el Tolima"/>
    <x v="0"/>
    <x v="0"/>
  </r>
  <r>
    <x v="27"/>
    <n v="10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s v="DESARROLLO INSTITUCIONAL Y SECTORIAL PARA EL EJERCICIO DE LA AUTORIDAD SANITARIA."/>
    <s v="Realizar búsqueda activa de sintomáticos respiratorios, de piel y de Sistema nervioso periférico en 8 municipios priorizados"/>
    <x v="0"/>
    <x v="0"/>
  </r>
  <r>
    <x v="27"/>
    <n v="110"/>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s v="CUIDADO DE LA SALUD EN EL TERRITORIO."/>
    <s v="Realizar  dos 2 actividades de informacion en salud dirigido a Gestantes y sus familias sobre la importancia del curso de preparacion para la maternidad y paternidad responsable, signos de alarma, importancia del control prenatal y parto institucional."/>
    <x v="0"/>
    <x v="0"/>
  </r>
  <r>
    <x v="27"/>
    <n v="11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s v="CUIDADO DE LA SALUD EN EL TERRITORIO."/>
    <s v="Realizar tres  (3) jornadas  de gestion de conocimiento sobre emergencias obstetricas- codigo rojo  dirigidas al personal de salud del departamento del Tolima "/>
    <x v="0"/>
    <x v="0"/>
  </r>
  <r>
    <x v="27"/>
    <n v="11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s v="CUIDADO DE LA SALUD EN EL TERRITORIO."/>
    <s v="Realizar cuatro (4) actividades de  informacion en salud, con enfoque diferencial  a comunidades vulnerables del Departamento del Tolima en metodos de planificacion familiar, salud menstrual, prevencion de la violencia sexual, prevencion de ITS(infecciones de transmision sexual) e IVE (interrupcion voluntaria del embarazo)"/>
    <x v="0"/>
    <x v="0"/>
  </r>
  <r>
    <x v="27"/>
    <n v="11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s v="CUIDADO DE LA SALUD EN EL TERRITORIO."/>
    <s v="Realizar cuatro (4) actividades de informacion en salud dirigida a niños, niñas,  jovenes y adolescentes  sobre autocuidado,  salud menstrual, prevencion de la violencia sexual, prevencion de embarazos en adolescentes, IVE (Interrupcion voluntaria del embarazo), planificacion familiar."/>
    <x v="0"/>
    <x v="0"/>
  </r>
  <r>
    <x v="27"/>
    <n v="114"/>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s v="CUIDADO DE LA SALUD EN EL TERRITORIO."/>
    <s v="Realizar dos (2) actividades de informacion en salud dirigida a docentes y padres de familia sobre la prevencion de las violencias de genero, ruta de atencion integral a victimas de violencia sexual y  derechos sexuales y reproductivos. "/>
    <x v="0"/>
    <x v="0"/>
  </r>
  <r>
    <x v="27"/>
    <n v="115"/>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s v="CUIDADO DE LA SALUD EN EL TERRITORIO."/>
    <s v="Desarrollar  en el marco de la Conmemoración del día de prevención del cáncer de cuello uterino, dos (2)  Zonales de desarrollo de capacidades para la detección temprana de cáncer de cuello uterino, Prueba de CITOLOGIA CERVICO UTERINA - Prueba de  ADN VPH y tamizaje VIA-VILI (estrategia ver y tratar), dirigido a profesionales de la salud "/>
    <x v="0"/>
    <x v="0"/>
  </r>
  <r>
    <x v="27"/>
    <n v="117"/>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s v="CUIDADO DE LA SALUD EN EL TERRITORIO."/>
    <s v="Realizar una (1) Conmemoración del día internacional de la lucha contra el cancer de mama  "/>
    <x v="0"/>
    <x v="0"/>
  </r>
  <r>
    <x v="27"/>
    <n v="118"/>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s v="CUIDADO DE LA SALUD EN EL TERRITORIO."/>
    <s v="Realizar dos (2) jornadas de gestion de conocimiento dirigido a estudiantes, docentes, profesionales del area de la salud, lideres y organizaciones de mujeres sobre  factores de riesgo, promoción y prevención, signos de alarma, diagnóstico, tratamiento y socialización de la ruta de atención para cáncer de mama y cuello uterino. "/>
    <x v="0"/>
    <x v="0"/>
  </r>
  <r>
    <x v="27"/>
    <n v="11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s v="CUIDADO DE LA SALUD EN EL TERRITORIO."/>
    <s v="Realizar una (1)  estrategia de informacion y comunicación en salud  sobre la importancia de la deteccion temprana de cancer mama y cuello uterino dirigido a poblacion en general. "/>
    <x v="0"/>
    <x v="0"/>
  </r>
  <r>
    <x v="27"/>
    <n v="120"/>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redes intersectoriales: Para abordar los determinantes sociales de la salud y articular con diferentes sectores, la implementación de las políticas públicas que permitan intervenir las situaciones injustas que afectan la salud"/>
    <s v="CUIDADO DE LA SALUD EN EL TERRITORIO."/>
    <s v="Implementar la estrategia Amor por La Vida con la mente y el corazon en el territorio en el cuidado de la salud mental, promoción y prevención en el marco de la estrategia nacional Comunicación sin daño, en los Municipios de Departamento del Tolima, conplementando con los equipos de atencion primaria (APS), en municipios priorizados.  "/>
    <x v="1"/>
    <x v="1"/>
  </r>
  <r>
    <x v="27"/>
    <n v="12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redes intersectoriales: Para abordar los determinantes sociales de la salud y articular con diferentes sectores, la implementación de las políticas públicas que permitan intervenir las situaciones injustas que afectan la salud"/>
    <s v="CUIDADO DE LA SALUD EN EL TERRITORIO."/>
    <s v="Implementar la Estrategia de reahabiltacion basada en comunidad (RBC),para fortalecer  temas como caracterización del consumo de sustancias psicoactivas en el Departamento del Tolima, de autocuidado, redes de apoyo y  prevencion de eventos que afectan la salud metal y epilepsia de la comunidad Tolimense; conplemtando con los equipos de atencion primaria (APS) , en municipios priorizados."/>
    <x v="1"/>
    <x v="1"/>
  </r>
  <r>
    <x v="27"/>
    <n v="12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s v="CUIDADO DE LA SALUD EN EL TERRITORIO."/>
    <s v="Actualizar el Censo canino y felino para el año 2025 en los 45 municipios de competencia departamental"/>
    <x v="2"/>
    <x v="2"/>
  </r>
  <r>
    <x v="27"/>
    <n v="12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s v="CUIDADO DE LA SALUD EN EL TERRITORIO."/>
    <s v="Ejecutar la campaña de vacunación canina y felina masiva e intensiva en los 45 municipios a cargo del Departamento, acorde a los lineamientos del Ministerio de Salud y Protección Social en el entorno hogar de los ambitos urbano, rural y rural disperso"/>
    <x v="0"/>
    <x v="0"/>
  </r>
  <r>
    <x v="27"/>
    <n v="124"/>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s v="CUIDADO DE LA SALUD EN EL TERRITORIO."/>
    <s v="Implementar una estrategia de informacion en salud sobre la prevencion de enfermedades transmitidas por alimentos ETA "/>
    <x v="0"/>
    <x v="0"/>
  </r>
  <r>
    <x v="27"/>
    <n v="125"/>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s v="CUIDADO DE LA SALUD EN EL TERRITORIO."/>
    <s v="Realizar apoyo logístico en el evento de certificación a 8 IPS del Departamento como Instituciones Amigas de la Mujer y la Infancia IAMII."/>
    <x v="0"/>
    <x v="0"/>
  </r>
  <r>
    <x v="27"/>
    <n v="12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s v="CUIDADO DE LA SALUD EN EL TERRITORIO."/>
    <s v="Realizar seguimiento a la población previamente infantil caracterizada residente en los Municipios priorizados, en el marco de la implementación de la estrategia APS, con el trabajo articulado de la entidad territorial municipal y las EAPB que tengan afiliados en la zona, con el propósito de realizar educación a la familias de acuerdo a las problematicas identificadas en los cursos de vida primera infancia e infancia."/>
    <x v="1"/>
    <x v="1"/>
  </r>
  <r>
    <x v="27"/>
    <n v="127"/>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s v="CUIDADO DE LA SALUD EN EL TERRITORIO."/>
    <s v="Realizar  taller de experiencias exitosas en lactancia materna y estrategia IAMII, dirigido a las IPS del Departamento que realizan atención del parto y valoración integral a los menores de 5 años."/>
    <x v="1"/>
    <x v="1"/>
  </r>
  <r>
    <x v="27"/>
    <n v="128"/>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s v="CUIDADO DE LA SALUD EN EL TERRITORIO."/>
    <s v="Realizar acciones de informacion y comunicación sobre prevención de IRA-EDA, mensajes claves, medidas de distanciamiento social y medidas de higiene priorizadas ,  que incluya traducciones de ser necesario para poblaciones etnicas. en los entornos comunitario, institucional  y educativo de 18 Municipios priorizados "/>
    <x v="1"/>
    <x v="1"/>
  </r>
  <r>
    <x v="27"/>
    <n v="12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s v="CUIDADO DE LA SALUD EN EL TERRITORIO."/>
    <s v="Informar y motivar a la comunidad para la práctica de hábitos protectores  para prevención de  arbovirus  utilizando diferentes medios de comunicación dirigida a municpios con mayor inceidenica en  Dengue, Zika, Chikungun-ya  y Fiebre amariila . "/>
    <x v="1"/>
    <x v="1"/>
  </r>
  <r>
    <x v="27"/>
    <n v="130"/>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s v="CUIDADO DE LA SALUD EN EL TERRITORIO."/>
    <s v="Diseñar  e implementar estrategias para la prevención primaria y secundaria encaminadas al control  de arbovirus en municpios priorizados "/>
    <x v="1"/>
    <x v="1"/>
  </r>
  <r>
    <x v="27"/>
    <n v="13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s v="CUIDADO DE LA SALUD EN EL TERRITORIO."/>
    <s v="Efectuar estudios de focos de arbovirus e Implementar las actividades del Plan Manejo Integral de Vectores  (MIV ) de acuerdo a la priorización de 15 municipios "/>
    <x v="1"/>
    <x v="1"/>
  </r>
  <r>
    <x v="27"/>
    <n v="13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s v="CUIDADO DE LA SALUD EN EL TERRITORIO."/>
    <s v="Implementar y realizar jornadas de eliminación de criaderos, así  como control del vector adulto de la ETV en 24 municipios"/>
    <x v="1"/>
    <x v="1"/>
  </r>
  <r>
    <x v="27"/>
    <n v="13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s v="CUIDADO DE LA SALUD EN EL TERRITORIO."/>
    <s v="Implementar acciones de prevencion, buqueda activa de casos y control de transmision domiciliar de la enfermedad de Leishmaaniasis Visceral"/>
    <x v="1"/>
    <x v="1"/>
  </r>
  <r>
    <x v="27"/>
    <n v="134"/>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s v="CUIDADO DE LA SALUD EN EL TERRITORIO."/>
    <s v="Implementar acciones de prevencion, buqueda activa de casos y control de transmision domiciliar de la enfermedad de Leishmaaniasis Cutanea"/>
    <x v="1"/>
    <x v="1"/>
  </r>
  <r>
    <x v="27"/>
    <n v="135"/>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s v="CUIDADO DE LA SALUD EN EL TERRITORIO."/>
    <s v="Implementar acciones de prevencion, buqueda activa de casos y control de transmision domiciliar de la enfermedad de chagas "/>
    <x v="1"/>
    <x v="1"/>
  </r>
  <r>
    <x v="27"/>
    <n v="13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s v="CUIDADO DE LA SALUD EN EL TERRITORIO."/>
    <s v="Realizar actividades para el control del vector  e Informar y motivar a la comunidad para la práctica de hábitos protectores  para prevención de la Malaria "/>
    <x v="1"/>
    <x v="1"/>
  </r>
  <r>
    <x v="27"/>
    <n v="137"/>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s v="CUIDADO DE LA SALUD EN EL TERRITORIO."/>
    <s v="Implementar acciones  para la prevecion y control de la transmisión fiebre amarilla con un enfoque integrado e  intersectorial"/>
    <x v="1"/>
    <x v="1"/>
  </r>
  <r>
    <x v="27"/>
    <n v="138"/>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s v="CUIDADO DE LA SALUD EN EL TERRITORIO."/>
    <s v="Realizar informacion para la salud para desarrollar y fortalecer capacidades en articulación con el pueblo gitano, víctimas del conflicto, comunidad NARP,  y  habitantes de calle del departamento del Tolima. Teniendo en cuenta el enfoque diferencial  y etno cultural en acciones de promoción de los estilos de vida saludables y cuidado de la salud bucal,  y  prevención de las enfermedades crónicas no transmisibles. En (04) cuatro muncipios Priorizados "/>
    <x v="1"/>
    <x v="1"/>
  </r>
  <r>
    <x v="27"/>
    <n v="13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s v="CUIDADO DE LA SALUD EN EL TERRITORIO."/>
    <s v="Brindar información  para la salud para fortalecer la construcción del conocimientos y aprendizaje en la promoción de la cultura del autocuidado en los entornos  escolar y comunitario,  en 7 municipios con mayor incidencia de enfermedades cronicas del departamento del Tolima, promocionando la actividad física, alimentación saludable, prevención del consumo de alcohol y tabaco delimitando los espacios libres de humo y sus derivados, en coordinacion con los entidades municipales en el marco de la atencion primaria en salud"/>
    <x v="1"/>
    <x v="1"/>
  </r>
  <r>
    <x v="27"/>
    <n v="140"/>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s v="CUIDADO DE LA SALUD EN EL TERRITORIO."/>
    <s v="Desarrollar  acciones de información y educción en salud  para la celebración de la semana de estilos de vida saludable en el entorno comunitario y universitario, con el fin de sensibilizar a las personas a llevar estilos de vida saludables, con actividades que promuevan los factores protectores como alimentación saludable,  actividad física, prevención del consumo de tabaco y alcohol, prevención de enfermedades crónicas no transmisibles en 3 municipios del zonal espinal en coordinacion con los entidades municipales en el marco de la atencion primaria en salud"/>
    <x v="1"/>
    <x v="1"/>
  </r>
  <r>
    <x v="27"/>
    <n v="14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s v="CUIDADO DE LA SALUD EN EL TERRITORIO."/>
    <s v="Realizar educación en salud a pacientes con diagnostico de cancer infantil del departamento del Tolima, 1  municipio priorizado con acciones de promoción de la salud  y adherencia a tratamientos,"/>
    <x v="1"/>
    <x v="1"/>
  </r>
  <r>
    <x v="27"/>
    <n v="14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s v="CUIDADO DE LA SALUD EN EL TERRITORIO."/>
    <s v="Desarrollar 5 Talleres departamentales de diferentes modalidades,  sobre el modelo HEARTS, Cancer, Enfermedades Huerfans, Alteraciones bucodentales y Enfermedades respiratorias cronicas, para la promocion y prevencion de las condiciones cronicas no transmisbles en el entorno institucional dirigido a institucionales actores del sistema de salud y comunidad. "/>
    <x v="1"/>
    <x v="1"/>
  </r>
  <r>
    <x v="27"/>
    <n v="14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s v="CUIDADO DE LA SALUD EN EL TERRITORIO."/>
    <s v="Desarrollar acciones de información y educación en salud  en el entorno escolar   y comunitario dirigido a los cursos de vida primera infancia, infancia, adolescencia y mujeres embarazadas para el  autocuidado de la salud bucal, en 7 municipios del Tolima con mayor incidencia de alteraciones bucodentales, en torno a la  estrategia &quot;Soy una Generación más Sonriente&quot; y  brindar educación sobre la salud bucal"/>
    <x v="1"/>
    <x v="1"/>
  </r>
  <r>
    <x v="27"/>
    <n v="144"/>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s v="CUIDADO DE LA SALUD EN EL TERRITORIO."/>
    <s v="Realizar acciones de informacion, educación y comunicación orientadas a empoderar a la comunidad tolimense, (asociaciones de usuarios de las EPS, COPACOS, Veedurias) en la participación ciudadana activa sobre la politica de participacion social en salud PPSS."/>
    <x v="1"/>
    <x v="1"/>
  </r>
  <r>
    <x v="27"/>
    <n v="145"/>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s v="CUIDADO DE LA SALUD EN EL TERRITORIO."/>
    <s v="Desarrollar una estrategia de informacion para promocion de la salud y autocuidado frente a los eventos de importancia en salud pública en el departamento del Tolima."/>
    <x v="1"/>
    <x v="1"/>
  </r>
  <r>
    <x v="27"/>
    <n v="14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s v="CUIDADO DE LA SALUD EN EL TERRITORIO."/>
    <s v="subsidiar y concurrir las estructuras funcionales de los equipos basicos  EBS en los municipios, para el desarrollo de intervenciones colectivas en el marco de atencion primaria en salud APS"/>
    <x v="1"/>
    <x v="1"/>
  </r>
  <r>
    <x v="27"/>
    <n v="147"/>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s v="CUIDADO DE LA SALUD EN EL TERRITORIO."/>
    <s v="Realizar actualización implementación y seguimiento al programa de rediseño, reorganización y modernización de las redes de prestación de servicios de salud del Departamento del Tolima"/>
    <x v="1"/>
    <x v="1"/>
  </r>
  <r>
    <x v="27"/>
    <n v="14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s v="DESARROLLO INSTITUCIONAL Y SECTORIAL PARA EL EJERCICIO DE LA AUTORIDAD SANITARIA."/>
    <s v="Cofinanciar y fortalecer la red publica del Departamento en Proyectos de Dotación biomédica, equipos industriales, ambulancias (TAB, TAM, Unidades Medico Odontológicas y tecnología de la Información y comunicación"/>
    <x v="1"/>
    <x v="1"/>
  </r>
  <r>
    <x v="27"/>
    <n v="14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s v="DESARROLLO INSTITUCIONAL Y SECTORIAL PARA EL EJERCICIO DE LA AUTORIDAD SANITARIA."/>
    <s v="Cofinanciar y fortalecer la red publica del Departamento en Proyectos de Dotación biomédica, equipos industriales, ambulancias (TAB, TAM, Unidades Medico Odontológicas y tecnología de la Información y comunicación"/>
    <x v="1"/>
    <x v="1"/>
  </r>
  <r>
    <x v="27"/>
    <n v="150"/>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s v="DESARROLLO INSTITUCIONAL Y SECTORIAL PARA EL EJERCICIO DE LA AUTORIDAD SANITARIA."/>
    <s v="Realizar dotación de Transporte de pacientes "/>
    <x v="1"/>
    <x v="1"/>
  </r>
  <r>
    <x v="27"/>
    <n v="15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s v="CUIDADO DE LA SALUD EN EL TERRITORIO."/>
    <s v="Realizar seguimiento y Acompañamiento a los procesos de Dotación"/>
    <x v="1"/>
    <x v="1"/>
  </r>
  <r>
    <x v="27"/>
    <n v="15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s v="CUIDADO DE LA SALUD EN EL TERRITORIO."/>
    <s v="Asesorar a  ESEs y municipios del Departamento en formulación, evaluación y seguimiento de Proyectos de Dotación de equipos biomédicos, equipos industriales, ambulancias (TAB, TAM) y Unidades Medico Odontológicas."/>
    <x v="1"/>
    <x v="1"/>
  </r>
  <r>
    <x v="27"/>
    <n v="15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s v="DESARROLLO INSTITUCIONAL Y SECTORIAL PARA EL EJERCICIO DE LA AUTORIDAD SANITARIA."/>
    <s v="Cofinanciar y fortalecer el mejoramiento de la Infraestructura y/o  dotación para ruta de atención oncohematológica del Hospital Federico Lleras Acosta "/>
    <x v="1"/>
    <x v="1"/>
  </r>
  <r>
    <x v="27"/>
    <n v="15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s v="DESARROLLO INSTITUCIONAL Y SECTORIAL PARA EL EJERCICIO DE LA AUTORIDAD SANITARIA."/>
    <s v="Cofinanciar y fortalecer el mejoramiento de la Infraestructura y/o dotación para el programa integral de rehabilitación para personas con discapacidad del Hospital Federico Lleras Acosta "/>
    <x v="1"/>
    <x v="1"/>
  </r>
  <r>
    <x v="27"/>
    <n v="154"/>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s v="DESARROLLO INSTITUCIONAL Y SECTORIAL PARA EL EJERCICIO DE LA AUTORIDAD SANITARIA."/>
    <s v="Cofinanciar la red pública en salud del Tolima, en proyectos de infraestructura para el  mejoramiento y fortalecimientos de las ESES del Departamento"/>
    <x v="1"/>
    <x v="1"/>
  </r>
  <r>
    <x v="27"/>
    <n v="155"/>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s v="CUIDADO DE LA SALUD EN EL TERRITORIO."/>
    <s v="Asesorar a las ESEs y municipios en Planes Bienales de Inversiones Públicas en Salud, mantenimiento Hospitalario y formulación, evaluación y seguimiento de Proyectos de Infraestructura de acuerdo a la norma vigente."/>
    <x v="1"/>
    <x v="1"/>
  </r>
  <r>
    <x v="27"/>
    <n v="15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s v="CUIDADO DE LA SALUD EN EL TERRITORIO."/>
    <s v="Asesorar a  ESEs y municipios del Departamento en formulación, evaluación y seguimiento de Proyectos de Infraestructura que se tramiten ante el gobierno nacional "/>
    <x v="1"/>
    <x v="1"/>
  </r>
  <r>
    <x v="27"/>
    <n v="157"/>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s v="DESARROLLO INSTITUCIONAL Y SECTORIAL PARA EL EJERCICIO DE LA AUTORIDAD SANITARIA."/>
    <s v="Fortalecer financieramente en el saneamiento de los pasivos a las empresas sociales del estado del departamento del Tolima"/>
    <x v="1"/>
    <x v="1"/>
  </r>
  <r>
    <x v="27"/>
    <n v="158"/>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s v="CUIDADO DE LA SALUD EN EL TERRITORIO."/>
    <s v="Apoyo y asistencia técnica a las empresas sociales del departamento del Tolima, en validación de la información integral (SIHO), Circular 030 y Programa de saneamiento fiscal y financiero"/>
    <x v="1"/>
    <x v="1"/>
  </r>
  <r>
    <x v="27"/>
    <n v="15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
    <s v="CUIDADO DE LA SALUD EN EL TERRITORIO."/>
    <s v="Realizar la cofinanciacion de la afiliacion al Régimen Subsidiado en Salud en los 47 municipios del Departamento de Conformidad a la Liquidacion Mensual de Afiliados"/>
    <x v="1"/>
    <x v="1"/>
  </r>
  <r>
    <x v="27"/>
    <n v="15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
    <s v="CUIDADO DE LA SALUD EN EL TERRITORIO."/>
    <s v="Realizar la cofinanciacion de la afiliacion al Régimen Subsidiado en Salud en los 47 municipios del Departamento de Conformidad a la Liquidacion Mensual de Afiliados"/>
    <x v="1"/>
    <x v="1"/>
  </r>
  <r>
    <x v="27"/>
    <n v="15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
    <s v="CUIDADO DE LA SALUD EN EL TERRITORIO."/>
    <s v="Realizar la cofinanciacion de la afiliacion al Régimen Subsidiado en Salud en los 47 municipios del Departamento de Conformidad a la Liquidacion Mensual de Afiliados"/>
    <x v="1"/>
    <x v="1"/>
  </r>
  <r>
    <x v="27"/>
    <n v="15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
    <s v="CUIDADO DE LA SALUD EN EL TERRITORIO."/>
    <s v="Realizar la cofinanciacion de la afiliacion al Régimen Subsidiado en Salud en los 47 municipios del Departamento de Conformidad a la Liquidacion Mensual de Afiliados"/>
    <x v="1"/>
    <x v="1"/>
  </r>
  <r>
    <x v="27"/>
    <n v="15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
    <s v="CUIDADO DE LA SALUD EN EL TERRITORIO."/>
    <s v="Realizar la cofinanciacion de la afiliacion al Régimen Subsidiado en Salud en los 47 municipios del Departamento de Conformidad a la Liquidacion Mensual de Afiliados"/>
    <x v="1"/>
    <x v="1"/>
  </r>
  <r>
    <x v="27"/>
    <n v="15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
    <s v="CUIDADO DE LA SALUD EN EL TERRITORIO."/>
    <s v="Realizar la cofinanciacion de la afiliacion al Régimen Subsidiado en Salud en los 47 municipios del Departamento de Conformidad a la Liquidacion Mensual de Afiliados"/>
    <x v="1"/>
    <x v="1"/>
  </r>
  <r>
    <x v="27"/>
    <n v="15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
    <s v="CUIDADO DE LA SALUD EN EL TERRITORIO."/>
    <s v="Realizar la cofinanciacion de la afiliacion al Régimen Subsidiado en Salud en los 47 municipios del Departamento de Conformidad a la Liquidacion Mensual de Afiliados"/>
    <x v="1"/>
    <x v="1"/>
  </r>
  <r>
    <x v="27"/>
    <n v="15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
    <s v="CUIDADO DE LA SALUD EN EL TERRITORIO."/>
    <s v="Realizar la cofinanciacion de la afiliacion al Régimen Subsidiado en Salud en los 47 municipios del Departamento de Conformidad a la Liquidacion Mensual de Afiliados"/>
    <x v="1"/>
    <x v="1"/>
  </r>
  <r>
    <x v="27"/>
    <n v="15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
    <s v="CUIDADO DE LA SALUD EN EL TERRITORIO."/>
    <s v="Realizar la cofinanciacion de la afiliacion al Régimen Subsidiado en Salud en los 47 municipios del Departamento de Conformidad a la Liquidacion Mensual de Afiliados"/>
    <x v="1"/>
    <x v="1"/>
  </r>
  <r>
    <x v="27"/>
    <n v="15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
    <s v="CUIDADO DE LA SALUD EN EL TERRITORIO."/>
    <s v="Realizar la cofinanciacion de la afiliacion al Régimen Subsidiado en Salud en los 47 municipios del Departamento de Conformidad a la Liquidacion Mensual de Afiliados"/>
    <x v="1"/>
    <x v="1"/>
  </r>
  <r>
    <x v="27"/>
    <n v="15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
    <s v="CUIDADO DE LA SALUD EN EL TERRITORIO."/>
    <s v="Realizar la cofinanciacion de la afiliacion al Régimen Subsidiado en Salud en los 47 municipios del Departamento de Conformidad a la Liquidacion Mensual de Afiliados"/>
    <x v="1"/>
    <x v="1"/>
  </r>
  <r>
    <x v="27"/>
    <n v="15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
    <s v="CUIDADO DE LA SALUD EN EL TERRITORIO."/>
    <s v="Realizar la cofinanciacion de la afiliacion al Régimen Subsidiado en Salud en los 47 municipios del Departamento de Conformidad a la Liquidacion Mensual de Afiliados"/>
    <x v="1"/>
    <x v="1"/>
  </r>
  <r>
    <x v="27"/>
    <n v="15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
    <s v="CUIDADO DE LA SALUD EN EL TERRITORIO."/>
    <s v="Realizar la cofinanciacion de la afiliacion al Régimen Subsidiado en Salud en los 47 municipios del Departamento de Conformidad a la Liquidacion Mensual de Afiliados"/>
    <x v="1"/>
    <x v="1"/>
  </r>
  <r>
    <x v="27"/>
    <n v="15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
    <s v="CUIDADO DE LA SALUD EN EL TERRITORIO."/>
    <s v="Realizar la cofinanciacion de la afiliacion al Régimen Subsidiado en Salud en los 47 municipios del Departamento de Conformidad a la Liquidacion Mensual de Afiliados"/>
    <x v="1"/>
    <x v="1"/>
  </r>
  <r>
    <x v="27"/>
    <n v="15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
    <s v="CUIDADO DE LA SALUD EN EL TERRITORIO."/>
    <s v="Realizar la cofinanciacion de la afiliacion al Régimen Subsidiado en Salud en los 47 municipios del Departamento de Conformidad a la Liquidacion Mensual de Afiliados"/>
    <x v="1"/>
    <x v="1"/>
  </r>
  <r>
    <x v="27"/>
    <n v="15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
    <s v="CUIDADO DE LA SALUD EN EL TERRITORIO."/>
    <s v="Realizar la cofinanciacion de la afiliacion al Régimen Subsidiado en Salud en los 47 municipios del Departamento de Conformidad a la Liquidacion Mensual de Afiliados"/>
    <x v="1"/>
    <x v="1"/>
  </r>
  <r>
    <x v="27"/>
    <n v="15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
    <s v="CUIDADO DE LA SALUD EN EL TERRITORIO."/>
    <s v="Realizar la cofinanciacion de la afiliacion al Régimen Subsidiado en Salud en los 47 municipios del Departamento de Conformidad a la Liquidacion Mensual de Afiliados"/>
    <x v="1"/>
    <x v="1"/>
  </r>
  <r>
    <x v="27"/>
    <n v="15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
    <s v="CUIDADO DE LA SALUD EN EL TERRITORIO."/>
    <s v="Realizar la cofinanciacion de la afiliacion al Régimen Subsidiado en Salud en los 47 municipios del Departamento de Conformidad a la Liquidacion Mensual de Afiliados"/>
    <x v="1"/>
    <x v="1"/>
  </r>
  <r>
    <x v="27"/>
    <n v="15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
    <s v="CUIDADO DE LA SALUD EN EL TERRITORIO."/>
    <s v="Realizar la cofinanciacion de la afiliacion al Régimen Subsidiado en Salud en los 47 municipios del Departamento de Conformidad a la Liquidacion Mensual de Afiliados"/>
    <x v="1"/>
    <x v="1"/>
  </r>
  <r>
    <x v="27"/>
    <n v="15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
    <s v="CUIDADO DE LA SALUD EN EL TERRITORIO."/>
    <s v="Realizar la cofinanciacion de la afiliacion al Régimen Subsidiado en Salud en los 47 municipios del Departamento de Conformidad a la Liquidacion Mensual de Afiliados"/>
    <x v="1"/>
    <x v="1"/>
  </r>
  <r>
    <x v="27"/>
    <n v="15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
    <s v="CUIDADO DE LA SALUD EN EL TERRITORIO."/>
    <s v="Realizar la cofinanciacion de la afiliacion al Régimen Subsidiado en Salud en los 47 municipios del Departamento de Conformidad a la Liquidacion Mensual de Afiliados"/>
    <x v="1"/>
    <x v="1"/>
  </r>
  <r>
    <x v="27"/>
    <n v="15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
    <s v="CUIDADO DE LA SALUD EN EL TERRITORIO."/>
    <s v="Realizar la cofinanciacion de la afiliacion al Régimen Subsidiado en Salud en los 47 municipios del Departamento de Conformidad a la Liquidacion Mensual de Afiliados"/>
    <x v="1"/>
    <x v="1"/>
  </r>
  <r>
    <x v="27"/>
    <n v="160"/>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
    <s v="CUIDADO DE LA SALUD EN EL TERRITORIO."/>
    <s v="Efectuar el reconocimiento y pago a las Empresas Sociales del Estado del Tolima, que sean Monopolio en Servicios trazadores no sostenibles, en cumplimiento al decreto 268 de 2020 del MSPS"/>
    <x v="1"/>
    <x v="1"/>
  </r>
  <r>
    <x v="27"/>
    <n v="160"/>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s v="CUIDADO DE LA SALUD EN EL TERRITORIO."/>
    <s v="Efectuar el reconocimiento y pago a las Empresas Sociales del Estado del Tolima, que sean Monopolio en Servicios trazadores no sostenibles, en cumplimiento al decreto 268 de 2020 del MSPS"/>
    <x v="1"/>
    <x v="1"/>
  </r>
  <r>
    <x v="27"/>
    <n v="160"/>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s v="CUIDADO DE LA SALUD EN EL TERRITORIO."/>
    <s v="Efectuar el reconocimiento y pago a las Empresas Sociales del Estado del Tolima, que sean Monopolio en Servicios trazadores no sostenibles, en cumplimiento al decreto 268 de 2020 del MSPS"/>
    <x v="1"/>
    <x v="1"/>
  </r>
  <r>
    <x v="27"/>
    <n v="16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s v="DESARROLLO INSTITUCIONAL Y SECTORIAL PARA EL EJERCICIO DE LA AUTORIDAD SANITARIA."/>
    <s v="Efectuar el reconocimiento y pago de servicios de salud  NO cubiertos por la UPC  para la población afiliada  al regimen subsidiado ( NO PBS), de conformidad con las competencias normativas para el departamento y  con previa auditoria medico administrativa."/>
    <x v="1"/>
    <x v="1"/>
  </r>
  <r>
    <x v="27"/>
    <n v="16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s v="DESARROLLO INSTITUCIONAL Y SECTORIAL PARA EL EJERCICIO DE LA AUTORIDAD SANITARIA."/>
    <s v="Efectuar el reconocimiento y pago de servicios de salud  NO cubiertos por la UPC  para la población afiliada  al regimen subsidiado ( NO PBS), de conformidad con las competencias normativas para el departamento y  con previa auditoria medico administrativa."/>
    <x v="1"/>
    <x v="1"/>
  </r>
  <r>
    <x v="27"/>
    <n v="16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s v="DESARROLLO INSTITUCIONAL Y SECTORIAL PARA EL EJERCICIO DE LA AUTORIDAD SANITARIA."/>
    <s v="Efectuar el reconocimiento y pago de servicios de salud  NO cubiertos por la UPC  para la población afiliada  al regimen subsidiado ( NO PBS), de conformidad con las competencias normativas para el departamento y  con previa auditoria medico administrativa."/>
    <x v="1"/>
    <x v="1"/>
  </r>
  <r>
    <x v="27"/>
    <n v="16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
    <s v="CUIDADO DE LA SALUD EN EL TERRITORIO."/>
    <s v="Efectuar el reconocimiento y pago de servicios de salud prestados a la población PPNA,  a cargo del departamento del Tolima mediante contrato o por urgencias, con previa auditoria medico administrativa"/>
    <x v="1"/>
    <x v="1"/>
  </r>
  <r>
    <x v="27"/>
    <n v="16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
    <s v="CUIDADO DE LA SALUD EN EL TERRITORIO."/>
    <s v="Efectuar el reconocimiento y pago de servicios de salud prestados a la población PPNA,  a cargo del departamento del Tolima mediante contrato o por urgencias, con previa auditoria medico administrativa"/>
    <x v="1"/>
    <x v="1"/>
  </r>
  <r>
    <x v="27"/>
    <n v="16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
    <s v="CUIDADO DE LA SALUD EN EL TERRITORIO."/>
    <s v="Efectuar el reconocimiento y pago de servicios de salud prestados a la población PPNA,  a cargo del departamento del Tolima mediante contrato o por urgencias, con previa auditoria medico administrativa"/>
    <x v="1"/>
    <x v="1"/>
  </r>
  <r>
    <x v="27"/>
    <n v="16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
    <s v="CUIDADO DE LA SALUD EN EL TERRITORIO."/>
    <s v="Efectuar el reconocimiento y pago de servicios de salud prestados a la población PPNA,  a cargo del departamento del Tolima mediante contrato o por urgencias, con previa auditoria medico administrativa"/>
    <x v="1"/>
    <x v="1"/>
  </r>
  <r>
    <x v="27"/>
    <n v="16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
    <s v="CUIDADO DE LA SALUD EN EL TERRITORIO."/>
    <s v="Auditar el 90% de la facturacion radicada durante la vigencia"/>
    <x v="2"/>
    <x v="2"/>
  </r>
  <r>
    <x v="27"/>
    <n v="16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
    <s v="CUIDADO DE LA SALUD EN EL TERRITORIO."/>
    <s v="Auditar el 90% de la facturacion radicada durante la vigencia"/>
    <x v="2"/>
    <x v="2"/>
  </r>
  <r>
    <x v="27"/>
    <n v="16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
    <s v="CUIDADO DE LA SALUD EN EL TERRITORIO."/>
    <s v="Auditar el 90% de la facturacion radicada durante la vigencia"/>
    <x v="2"/>
    <x v="2"/>
  </r>
  <r>
    <x v="27"/>
    <n v="164"/>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
    <s v="CUIDADO DE LA SALUD EN EL TERRITORIO."/>
    <s v="Apoyo en la gestión de la auditoría  a la red de servicios de salud en el departamento"/>
    <x v="0"/>
    <x v="0"/>
  </r>
  <r>
    <x v="27"/>
    <n v="165"/>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
    <s v="CUIDADO DE LA SALUD EN EL TERRITORIO."/>
    <s v="Efectuar el reconocimiento y pago de servicios de salud prestados a la población Migrante  de conformidad al marco normativo  vigente para tal fin y los recursos disponibles  ; previa auditoria medico administrativa."/>
    <x v="1"/>
    <x v="1"/>
  </r>
  <r>
    <x v="27"/>
    <n v="165"/>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Tejiendo la atención primaria en salud – la salud en tu hogar: Mediante el fortalecimiento de las Eses de mediana complejidad y los equipos básicos de salud, para reducir la morbimortalidad evitable, con en especial atención en salud mental, diagnóstico de Cáncer de la mujer la mortalidad materna, el dengue, la desnutrición.  "/>
    <s v="CUIDADO DE LA SALUD EN EL TERRITORIO."/>
    <s v="Efectuar el reconocimiento y pago de servicios de salud prestados a la población Migrante  de conformidad al marco normativo  vigente para tal fin y los recursos disponibles  ; previa auditoria medico administrativa."/>
    <x v="1"/>
    <x v="1"/>
  </r>
  <r>
    <x v="28"/>
    <n v="64"/>
    <s v="Gobernabilidad y gobernanza de la salud pública"/>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onando la intervención de los factores de riesgo y los determinantes sociales"/>
    <s v="DESARROLLO INSTITUCIONAL Y SECTORIAL PARA EL EJERCICIO DE LA AUTORIDAD SANITARIA."/>
    <s v="Implementar programas de actividad física y recreativa con contenidos depromoción y mantenimiento de la salud y prevención de la enfermedad enlos municipios de Valle del Cauca"/>
    <x v="1"/>
    <x v="1"/>
  </r>
  <r>
    <x v="28"/>
    <n v="65"/>
    <s v="Gobernabilidad y gobernanza de la salud pública"/>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onando la intervención de los factores de riesgo y los determinantes sociales"/>
    <s v="DESARROLLO INSTITUCIONAL Y SECTORIAL PARA EL EJERCICIO DE LA AUTORIDAD SANITARIA."/>
    <s v="Realizar seguimiento de peso y talla a escolares de las institucioneseducativas en 34 municipios en el Departamento del Valle del Cauca -VIGENCIA FUTURA"/>
    <x v="1"/>
    <x v="1"/>
  </r>
  <r>
    <x v="28"/>
    <n v="6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onando la intervención de los factores de riesgo y los determinantes sociales"/>
    <s v="ACUERDOS SOCIALES Y COMUNITARIOS PARA LA TRANSFORMACIÓN DE LAS INEQUIDADES EN SALUD  Y LA INCIDENCIA SOBRE LOS DETERMINANTES SOCIALES DE LA SALUD EN EL TERRITORIO."/>
    <s v="Implementar la estrategia de atencion primaria en salud en el marco delas enfermedades no transmisibles en el departamento del Valle del Cauca- VIGENCIA FUTURA"/>
    <x v="1"/>
    <x v="1"/>
  </r>
  <r>
    <x v="28"/>
    <n v="67"/>
    <s v="Gobernabilidad y gobernanza de la salud pública"/>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onando la intervención de los factores de riesgo y los determinantes sociales"/>
    <s v="DESARROLLO INSTITUCIONAL Y SECTORIAL PARA EL EJERCICIO DE LA AUTORIDAD SANITARIA."/>
    <s v="Implementar los procesos de gestión de la salud pública y la autoridadsanitaria de la entidad territorial departamental en el marco de lasenfermedades no transmisibles - VIGENCIA FUTURA"/>
    <x v="1"/>
    <x v="1"/>
  </r>
  <r>
    <x v="28"/>
    <n v="69"/>
    <s v="Gobernabilidad y gobernanza de la salud pública"/>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onando la intervención de los factores de riesgo y los determinantes sociales"/>
    <s v="DESARROLLO INSTITUCIONAL Y SECTORIAL PARA EL EJERCICIO DE LA AUTORIDAD SANITARIA."/>
    <s v="Asistir tecnicamente a los actores del sistema General de SeguridadSocial de Salud en la atención integral de pacientes con enfermedadescrónicas no transmisibles en el Valle del Cauca"/>
    <x v="1"/>
    <x v="1"/>
  </r>
  <r>
    <x v="28"/>
    <n v="70"/>
    <s v="Gobernabilidad y gobernanza de la salud pública"/>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onando la intervención de los factores de riesgo y los determinantes sociales"/>
    <s v="DESARROLLO INSTITUCIONAL Y SECTORIAL PARA EL EJERCICIO DE LA AUTORIDAD SANITARIA."/>
    <s v="Asistir tecnicamente a los Actores del Sistema de Seguridad Social en laprevencion y manejo de la Enfermedad Laboral"/>
    <x v="0"/>
    <x v="0"/>
  </r>
  <r>
    <x v="28"/>
    <n v="71"/>
    <s v="Gobernabilidad y gobernanza de la salud pública"/>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onando la intervención de los factores de riesgo y los determinantes sociales"/>
    <s v="DESARROLLO INSTITUCIONAL Y SECTORIAL PARA EL EJERCICIO DE LA AUTORIDAD SANITARIA."/>
    <s v="Realizar con enfoque de riesgo la inspección, vigilancia y controlsanitario a los establecimientos programáticos ubicados en los municipios de competencia departamental - VIGENCIA FUTURA"/>
    <x v="2"/>
    <x v="2"/>
  </r>
  <r>
    <x v="28"/>
    <n v="72"/>
    <s v="Gobernabilidad y gobernanza de la salud pública"/>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onando la intervención de los factores de riesgo y los determinantes sociales"/>
    <s v="DESARROLLO INSTITUCIONAL Y SECTORIAL PARA EL EJERCICIO DE LA AUTORIDAD SANITARIA."/>
    <s v="Realizar con enfoque de riesgo la inspección, vigilancia y controlsanitario a los establecimientos programáticos ubicados en los municipios de competencia departamental - VIGENCIA FUTURA"/>
    <x v="2"/>
    <x v="2"/>
  </r>
  <r>
    <x v="28"/>
    <n v="73"/>
    <s v="Gobernabilidad y gobernanza de la salud pública"/>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onando la intervención de los factores de riesgo y los determinantes sociales"/>
    <s v="DESARROLLO INSTITUCIONAL Y SECTORIAL PARA EL EJERCICIO DE LA AUTORIDAD SANITARIA."/>
    <s v="Realizar con enfoque de riesgo la inspección, vigilancia y controlsanitario a los establecimientos programáticos ubicados en los municipios de competencia departamental - VIGENCIA FUTURA"/>
    <x v="2"/>
    <x v="2"/>
  </r>
  <r>
    <x v="28"/>
    <n v="74"/>
    <s v="Gobernabilidad y gobernanza de la salud pública"/>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onando la intervención de los factores de riesgo y los determinantes sociales"/>
    <s v="DESARROLLO INSTITUCIONAL Y SECTORIAL PARA EL EJERCICIO DE LA AUTORIDAD SANITARIA."/>
    <s v="Ejecutar una estrategia comunitaria de diagnóstico y prevención de  lasenfermedades transmisibles en el Departamento - VIGENCIA FUTURAEXCEPCIONAL"/>
    <x v="1"/>
    <x v="1"/>
  </r>
  <r>
    <x v="28"/>
    <n v="76"/>
    <s v="Gobernabilidad y gobernanza de la salud pública"/>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onando la intervención de los factores de riesgo y los determinantes sociales"/>
    <s v="DESARROLLO INSTITUCIONAL Y SECTORIAL PARA EL EJERCICIO DE LA AUTORIDAD SANITARIA."/>
    <s v="Realizar una campaña de desparasitación masiva antihelmíntica en los 40municipios del Valle del Cauca - VIGENCIA FUTURA EXCEPCIONAL."/>
    <x v="1"/>
    <x v="1"/>
  </r>
  <r>
    <x v="28"/>
    <n v="78"/>
    <s v="Gobernabilidad y gobernanza de la salud pública"/>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onando la intervención de los factores de riesgo y los determinantes sociales"/>
    <s v="DESARROLLO INSTITUCIONAL Y SECTORIAL PARA EL EJERCICIO DE LA AUTORIDAD SANITARIA."/>
    <s v="Adquirir insumos críticos requeridos para acciones de promoción yprevención de las enfermedades trasmisibles de acuerdo con las orientaciones dadas por el Ministerio de Salud y Protección Social."/>
    <x v="1"/>
    <x v="1"/>
  </r>
  <r>
    <x v="28"/>
    <n v="79"/>
    <s v="Gobernabilidad y gobernanza de la salud pública"/>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onando la intervención de los factores de riesgo y los determinantes sociales"/>
    <s v="DESARROLLO INSTITUCIONAL Y SECTORIAL PARA EL EJERCICIO DE LA AUTORIDAD SANITARIA."/>
    <s v="Realizar con enfoque de riesgo la inspección, vigilancia y controlsanitario a los establecimientos programáticos ubicados en los municipios de competencia departamental"/>
    <x v="2"/>
    <x v="2"/>
  </r>
  <r>
    <x v="28"/>
    <n v="80"/>
    <s v="Gobernabilidad y gobernanza de la salud pública"/>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onando la intervención de los factores de riesgo y los determinantes sociales"/>
    <s v="DESARROLLO INSTITUCIONAL Y SECTORIAL PARA EL EJERCICIO DE LA AUTORIDAD SANITARIA."/>
    <s v="Realizar con enfoque de riesgo la inspección, vigilancia y controlsanitario a los establecimientos programáticos ubicados en los municipios de competencia departamental."/>
    <x v="2"/>
    <x v="2"/>
  </r>
  <r>
    <x v="28"/>
    <n v="81"/>
    <s v="Gobernabilidad y gobernanza de la salud pública"/>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onando la intervención de los factores de riesgo y los determinantes sociales"/>
    <s v="DESARROLLO INSTITUCIONAL Y SECTORIAL PARA EL EJERCICIO DE LA AUTORIDAD SANITARIA."/>
    <s v="Ejecutar un plan de comunicaciones relacionado con la prevención ydiagnóstico  de las enfermedades transmisibles en el Valle del Cauca -VIGENCIA FUTURA EXCEPCIONAL."/>
    <x v="1"/>
    <x v="1"/>
  </r>
  <r>
    <x v="28"/>
    <n v="83"/>
    <s v="Gobernabilidad y gobernanza de la salud pública"/>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onando la intervención de los factores de riesgo y los determinantes sociales"/>
    <s v="DESARROLLO INSTITUCIONAL Y SECTORIAL PARA EL EJERCICIO DE LA AUTORIDAD SANITARIA."/>
    <s v="Implementar un plan de buenas prácticas sanitarias en losestablecimientos programáticos  ubicados en los municipios decompetencia departamental - VIGENCIA FUTURA"/>
    <x v="0"/>
    <x v="0"/>
  </r>
  <r>
    <x v="28"/>
    <n v="84"/>
    <s v="Gobernabilidad y gobernanza de la salud pública"/>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onando la intervención de los factores de riesgo y los determinantes sociales"/>
    <s v="DESARROLLO INSTITUCIONAL Y SECTORIAL PARA EL EJERCICIO DE LA AUTORIDAD SANITARIA."/>
    <s v="Implementar un plan de buenas prácticas sanitarias en losestablecimientos programáticos  ubicados en los municipios decompetencia departamental - VIGENCIA FUTURA"/>
    <x v="0"/>
    <x v="0"/>
  </r>
  <r>
    <x v="28"/>
    <n v="85"/>
    <s v="Gobernabilidad y gobernanza de la salud pública"/>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onando la intervención de los factores de riesgo y los determinantes sociales"/>
    <s v="DESARROLLO INSTITUCIONAL Y SECTORIAL PARA EL EJERCICIO DE LA AUTORIDAD SANITARIA."/>
    <s v="Ejecutar los recursos de transferencia con relación a las patologíastransmisibles tuberculosis  según los lineamientos dados por elMinisterio de Salud y Protección Social."/>
    <x v="2"/>
    <x v="2"/>
  </r>
  <r>
    <x v="28"/>
    <n v="86"/>
    <s v="Gobernabilidad y gobernanza de la salud pública"/>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onando la intervención de los factores de riesgo y los determinantes sociales"/>
    <s v="DESARROLLO INSTITUCIONAL Y SECTORIAL PARA EL EJERCICIO DE LA AUTORIDAD SANITARIA."/>
    <s v="Ejecutar los recursos de transferencia con relación a las patologíastransmisibles  lepra según los lineamientos dados por el Ministerio deSalud y Protección Social."/>
    <x v="2"/>
    <x v="2"/>
  </r>
  <r>
    <x v="28"/>
    <n v="87"/>
    <s v="Gobernabilidad y gobernanza de la salud pública"/>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onando la intervención de los factores de riesgo y los determinantes sociales"/>
    <s v="DESARROLLO INSTITUCIONAL Y SECTORIAL PARA EL EJERCICIO DE LA AUTORIDAD SANITARIA."/>
    <s v="Realizar intervenciones  comunitarias tendientes a promover la saludintegral de la  población trabajadora informal respecto a las enfermedades transmisibles - VIGENCIA FUTURA EXCEPCIONAL"/>
    <x v="0"/>
    <x v="0"/>
  </r>
  <r>
    <x v="28"/>
    <n v="88"/>
    <s v="Gobernabilidad y gobernanza de la salud pública"/>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onando la intervención de los factores de riesgo y los determinantes sociales"/>
    <s v="DESARROLLO INSTITUCIONAL Y SECTORIAL PARA EL EJERCICIO DE LA AUTORIDAD SANITARIA."/>
    <s v="Implementar los procesos  de gestión de la salud pública y autoridadsanitaria de la entidad territorial departamental en el marco de lasenfermedades transmisibles - VIGENCIA FUTURA EXCEPCIONAL"/>
    <x v="1"/>
    <x v="1"/>
  </r>
  <r>
    <x v="28"/>
    <n v="89"/>
    <s v="Gobernabilidad y gobernanza de la salud pública"/>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onando la intervención de los factores de riesgo y los determinantes sociales"/>
    <s v="DESARROLLO INSTITUCIONAL Y SECTORIAL PARA EL EJERCICIO DE LA AUTORIDAD SANITARIA."/>
    <s v="Asistir técnicamente a las Direcciones Locales de Salud de losmunicipios de categoría 1, 2 y 3 en la implementación del Modelo Operativo de Inspección, Vigilancia y Control Sanitario y  gestión de la Salud Ambiental ."/>
    <x v="0"/>
    <x v="0"/>
  </r>
  <r>
    <x v="28"/>
    <n v="90"/>
    <s v="Gobernabilidad y gobernanza de la salud pública"/>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onando la intervención de los factores de riesgo y los determinantes sociales"/>
    <s v="DESARROLLO INSTITUCIONAL Y SECTORIAL PARA EL EJERCICIO DE LA AUTORIDAD SANITARIA."/>
    <s v="Asistir técnicamente a  Direcciones Locales de Salud,  Empresas Socialesdel Estado y  Empresas Administradoras de Planes de Beneficio delDepartamento del Valle del Cauca en la implementación de normas, guías yprotocolos  vigentes de enfermedades transmisib騶Ӟ쥜ᳫ콴ᳫ핵悡_x0003_"/>
    <x v="2"/>
    <x v="2"/>
  </r>
  <r>
    <x v="28"/>
    <n v="9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onando la intervención de los factores de riesgo y los determinantes sociales"/>
    <s v="ACUERDOS SOCIALES Y COMUNITARIOS PARA LA TRANSFORMACIÓN DE LAS INEQUIDADES EN SALUD  Y LA INCIDENCIA SOBRE LOS DETERMINANTES SOCIALES DE LA SALUD EN EL TERRITORIO."/>
    <s v="Asistir Técnicamente en la seguridad alimentaria y nutricional a losactores del sistema general de seguridad Social"/>
    <x v="1"/>
    <x v="1"/>
  </r>
  <r>
    <x v="28"/>
    <n v="9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onando la intervención de los factores de riesgo y los determinantes sociales"/>
    <s v="ACUERDOS SOCIALES Y COMUNITARIOS PARA LA TRANSFORMACIÓN DE LAS INEQUIDADES EN SALUD  Y LA INCIDENCIA SOBRE LOS DETERMINANTES SOCIALES DE LA SALUD EN EL TERRITORIO."/>
    <s v="Asistir técnicamente en el programa de inmunización a los Actores delSistema GSSS en los municipios de competencia del departamento"/>
    <x v="0"/>
    <x v="0"/>
  </r>
  <r>
    <x v="28"/>
    <n v="9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onando la intervención de los factores de riesgo y los determinantes sociales"/>
    <s v="ACUERDOS SOCIALES Y COMUNITARIOS PARA LA TRANSFORMACIÓN DE LAS INEQUIDADES EN SALUD  Y LA INCIDENCIA SOBRE LOS DETERMINANTES SOCIALES DE LA SALUD EN EL TERRITORIO."/>
    <s v="Asistir técnicamente en la atención integral a la primera infancia enlos municipios de competencia del Departamento."/>
    <x v="1"/>
    <x v="1"/>
  </r>
  <r>
    <x v="28"/>
    <n v="94"/>
    <s v="Gobernabilidad y gobernanza de la salud pública"/>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onando la intervención de los factores de riesgo y los determinantes sociales"/>
    <s v="DESARROLLO INSTITUCIONAL Y SECTORIAL PARA EL EJERCICIO DE LA AUTORIDAD SANITARIA."/>
    <s v="Ejecutar actividades comunicativas de promoción de la salud sobreeventos de interés en salud pública en la primera infancia - VIGENCIAFUTURA"/>
    <x v="1"/>
    <x v="1"/>
  </r>
  <r>
    <x v="28"/>
    <n v="95"/>
    <s v="Gobernabilidad y gobernanza de la salud pública"/>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onando la intervención de los factores de riesgo y los determinantes sociales"/>
    <s v="DESARROLLO INSTITUCIONAL Y SECTORIAL PARA EL EJERCICIO DE LA AUTORIDAD SANITARIA."/>
    <s v="Implementar los procesos de gestión de la Salud Publica y la autoridadsanitaria de la entidad territorial departamental en el marco de lasalud infantil - VIGENCIA FUTURA"/>
    <x v="1"/>
    <x v="1"/>
  </r>
  <r>
    <x v="28"/>
    <n v="96"/>
    <s v="Gobernabilidad y gobernanza de la salud pública"/>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onando la intervención de los factores de riesgo y los determinantes sociales"/>
    <s v="DESARROLLO INSTITUCIONAL Y SECTORIAL PARA EL EJERCICIO DE LA AUTORIDAD SANITARIA."/>
    <s v="Ejecutar el Plan Ampliado de Inmunizaciones de la SecretaríaDepartamental de Salud - VIGENCIA FUTURA"/>
    <x v="1"/>
    <x v="1"/>
  </r>
  <r>
    <x v="28"/>
    <n v="97"/>
    <s v="Gobernabilidad y gobernanza de la salud pública"/>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onando la intervención de los factores de riesgo y los determinantes sociales"/>
    <s v="DESARROLLO INSTITUCIONAL Y SECTORIAL PARA EL EJERCICIO DE LA AUTORIDAD SANITARIA."/>
    <s v="Ejecutar la estrategia de intersectorialidad en la atención de lasnecesidades en salud publica de los Niños y Niñas.- VIGENCIA FUTURA"/>
    <x v="1"/>
    <x v="1"/>
  </r>
  <r>
    <x v="28"/>
    <n v="134"/>
    <s v="Gobernabilidad y gobernanza de la salud pública"/>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onando la intervención de los factores de riesgo y los determinantes sociales"/>
    <s v="DESARROLLO INSTITUCIONAL Y SECTORIAL PARA EL EJERCICIO DE LA AUTORIDAD SANITARIA."/>
    <s v="Asistir técnicamente a los actores del sistema general de seguridadsocial en salud en la prevención del consumo de sustancias psicoactivas,en el departamento del valle del cauca."/>
    <x v="1"/>
    <x v="1"/>
  </r>
  <r>
    <x v="28"/>
    <n v="135"/>
    <s v="Gobernabilidad y gobernanza de la salud pública"/>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onando la intervención de los factores de riesgo y los determinantes sociales"/>
    <s v="DESARROLLO INSTITUCIONAL Y SECTORIAL PARA EL EJERCICIO DE LA AUTORIDAD SANITARIA."/>
    <s v="Asistir técnicamente a los actores del sistema general de seguridadsocial en salud en la atención y rehabilitación de la población afectadapor el consumo de sustancias psicoactivas, en el departamento del valledel cauca."/>
    <x v="1"/>
    <x v="1"/>
  </r>
  <r>
    <x v="28"/>
    <n v="136"/>
    <s v="Gobernabilidad y gobernanza de la salud pública"/>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onando la intervención de los factores de riesgo y los determinantes sociales"/>
    <s v="DESARROLLO INSTITUCIONAL Y SECTORIAL PARA EL EJERCICIO DE LA AUTORIDAD SANITARIA."/>
    <s v="Ejecutar el proceso de comunicación de las acciones orientadas a reducirel consumo de sustancias psicoactivas en el Departamento del Valle delCauca. - VIGENCIA FUTURA EXCEPCIONAL"/>
    <x v="1"/>
    <x v="1"/>
  </r>
  <r>
    <x v="28"/>
    <n v="137"/>
    <s v="Gobernabilidad y gobernanza de la salud pública"/>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onando la intervención de los factores de riesgo y los determinantes sociales"/>
    <s v="DESARROLLO INSTITUCIONAL Y SECTORIAL PARA EL EJERCICIO DE LA AUTORIDAD SANITARIA."/>
    <s v="Ejecutar la estrategia comunitaria de mitigación de sustanciaspsicoactivas en el Departamento del Valle del Cauca.- VIGENCIA FUTURAEXCEPCIONAL"/>
    <x v="1"/>
    <x v="1"/>
  </r>
  <r>
    <x v="28"/>
    <n v="138"/>
    <s v="Gobernabilidad y gobernanza de la salud pública"/>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onando la intervención de los factores de riesgo y los determinantes sociales"/>
    <s v="DESARROLLO INSTITUCIONAL Y SECTORIAL PARA EL EJERCICIO DE LA AUTORIDAD SANITARIA."/>
    <s v="Implementar los procesos de gestión de la salud pública y la autoridadsanitaria de la entidad territorial departamental en el marco de laprevención del consumo de sustancias psicoactivas - VIGENCIA FUTURAEXCEPCIONAL"/>
    <x v="1"/>
    <x v="1"/>
  </r>
  <r>
    <x v="28"/>
    <n v="13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onando la intervención de los factores de riesgo y los determinantes sociales"/>
    <s v="CUIDADO DE LA SALUD EN EL TERRITORIO."/>
    <s v="Transferir a la Adres los recursos del régimen subsidiado - COLJUEGOSSSF"/>
    <x v="3"/>
    <x v="3"/>
  </r>
  <r>
    <x v="28"/>
    <n v="140"/>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onando la intervención de los factores de riesgo y los determinantes sociales"/>
    <s v="CUIDADO DE LA SALUD EN EL TERRITORIO."/>
    <s v="Transferir a la Adres los recursos del régimen subsidiado - COLJUEGOS NOREC SSF"/>
    <x v="3"/>
    <x v="3"/>
  </r>
  <r>
    <x v="28"/>
    <n v="14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onando la intervención de los factores de riesgo y los determinantes sociales"/>
    <s v="CUIDADO DE LA SALUD EN EL TERRITORIO."/>
    <s v="Transferir a la Adres los recursos del régimen subsidiado - IMPUESTOGANADORES SSF"/>
    <x v="3"/>
    <x v="3"/>
  </r>
  <r>
    <x v="28"/>
    <n v="14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onando la intervención de los factores de riesgo y los determinantes sociales"/>
    <s v="CUIDADO DE LA SALUD EN EL TERRITORIO."/>
    <s v="Transferir a la Adres los recursos del régimen subsidiado - VINOS COMPEXTRANJERO SSF"/>
    <x v="3"/>
    <x v="3"/>
  </r>
  <r>
    <x v="28"/>
    <n v="14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onando la intervención de los factores de riesgo y los determinantes sociales"/>
    <s v="CUIDADO DE LA SALUD EN EL TERRITORIO."/>
    <s v="Transferir a la Adres los recursos del régimen subsidiado - VINOS ADVALOREM SSF"/>
    <x v="3"/>
    <x v="3"/>
  </r>
  <r>
    <x v="28"/>
    <n v="144"/>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onando la intervención de los factores de riesgo y los determinantes sociales"/>
    <s v="CUIDADO DE LA SALUD EN EL TERRITORIO."/>
    <s v="Transferir a la Adres los recursos del régimen subsidiado - CERVEZA SSFEXTRANJERO"/>
    <x v="3"/>
    <x v="3"/>
  </r>
  <r>
    <x v="28"/>
    <n v="145"/>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onando la intervención de los factores de riesgo y los determinantes sociales"/>
    <s v="CUIDADO DE LA SALUD EN EL TERRITORIO."/>
    <s v="Transferir a la Adres los recursos del régimen subsidiado - CIGARRILLOSAD VALOREM SSF"/>
    <x v="3"/>
    <x v="3"/>
  </r>
  <r>
    <x v="28"/>
    <n v="14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onando la intervención de los factores de riesgo y los determinantes sociales"/>
    <s v="CUIDADO DE LA SALUD EN EL TERRITORIO."/>
    <s v="Transferir a la Adres los recursos del régimen subsidiado - JUEGOS DESUERTE Y APUESTAS SSF"/>
    <x v="3"/>
    <x v="3"/>
  </r>
  <r>
    <x v="28"/>
    <n v="147"/>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onando la intervención de los factores de riesgo y los determinantes sociales"/>
    <s v="CUIDADO DE LA SALUD EN EL TERRITORIO."/>
    <s v="Transferir a la Adres los recursos del régimen subsidiado - LOTERIA SSF"/>
    <x v="3"/>
    <x v="3"/>
  </r>
  <r>
    <x v="28"/>
    <n v="148"/>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onando la intervención de los factores de riesgo y los determinantes sociales"/>
    <s v="CUIDADO DE LA SALUD EN EL TERRITORIO."/>
    <s v="Transferir a la Adres los recursos del régimen subsidiado - PART LICOREXTRANJERO SSF COMP ESPECÍFICO"/>
    <x v="3"/>
    <x v="3"/>
  </r>
  <r>
    <x v="28"/>
    <n v="14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onando la intervención de los factores de riesgo y los determinantes sociales"/>
    <s v="CUIDADO DE LA SALUD EN EL TERRITORIO."/>
    <s v="Transferir a la Adres los recursos del régimen subsidiado - PART LICOREXTRANJERO SSF AD VALOREM"/>
    <x v="3"/>
    <x v="3"/>
  </r>
  <r>
    <x v="28"/>
    <n v="150"/>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onando la intervención de los factores de riesgo y los determinantes sociales"/>
    <s v="CUIDADO DE LA SALUD EN EL TERRITORIO."/>
    <s v="Transferir a la Adres los recursos del régimen subsidiado - LOTERIAS NORECLAMADOS SSF"/>
    <x v="3"/>
    <x v="3"/>
  </r>
  <r>
    <x v="28"/>
    <n v="15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onando la intervención de los factores de riesgo y los determinantes sociales"/>
    <s v="CUIDADO DE LA SALUD EN EL TERRITORIO."/>
    <s v="Transferir a la Adres los recursos del régimen subsidiado - REND FINANRENT CEDIDAS SSF"/>
    <x v="3"/>
    <x v="3"/>
  </r>
  <r>
    <x v="28"/>
    <n v="15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onando la intervención de los factores de riesgo y los determinantes sociales"/>
    <s v="CUIDADO DE LA SALUD EN EL TERRITORIO."/>
    <s v="Transferir a la Adres los recursos del régimen subsidiado - VINOS COMPNACIONAL CSF"/>
    <x v="3"/>
    <x v="3"/>
  </r>
  <r>
    <x v="28"/>
    <n v="15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onando la intervención de los factores de riesgo y los determinantes sociales"/>
    <s v="CUIDADO DE LA SALUD EN EL TERRITORIO."/>
    <s v="Transferir a la Adres los recursos del régimen subsidiado - VINOS ADVALOREM CSF"/>
    <x v="3"/>
    <x v="3"/>
  </r>
  <r>
    <x v="28"/>
    <n v="154"/>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onando la intervención de los factores de riesgo y los determinantes sociales"/>
    <s v="CUIDADO DE LA SALUD EN EL TERRITORIO."/>
    <s v="Transferir a la Adres los recursos del régimen subsidiado - CERVEZANACIONAL CSF"/>
    <x v="3"/>
    <x v="3"/>
  </r>
  <r>
    <x v="28"/>
    <n v="155"/>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onando la intervención de los factores de riesgo y los determinantes sociales"/>
    <s v="CUIDADO DE LA SALUD EN EL TERRITORIO."/>
    <s v="Transferir a la Adres los recursos del régimen subsidiado - CIGARRILLOSCOMP CSF"/>
    <x v="3"/>
    <x v="3"/>
  </r>
  <r>
    <x v="28"/>
    <n v="15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onando la intervención de los factores de riesgo y los determinantes sociales"/>
    <s v="CUIDADO DE LA SALUD EN EL TERRITORIO."/>
    <s v="Transferir a la Adres los recursos del régimen subsidiado - LICORES YALCOHOL CSF ILV ESPECÍFICO"/>
    <x v="3"/>
    <x v="3"/>
  </r>
  <r>
    <x v="28"/>
    <n v="157"/>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onando la intervención de los factores de riesgo y los determinantes sociales"/>
    <s v="CUIDADO DE LA SALUD EN EL TERRITORIO."/>
    <s v="Transferir a la Adres los recursos del régimen subsidiado - LICORES YALCOHOL CSF ILV AD VALOREM"/>
    <x v="3"/>
    <x v="3"/>
  </r>
  <r>
    <x v="28"/>
    <n v="158"/>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onando la intervención de los factores de riesgo y los determinantes sociales"/>
    <s v="CUIDADO DE LA SALUD EN EL TERRITORIO."/>
    <s v="Transferir a la Adres los recursos del régimen subsidiado - LICORES YALCOHOL CSF NACIONAL COMP ESPECÍFICO"/>
    <x v="3"/>
    <x v="3"/>
  </r>
  <r>
    <x v="28"/>
    <n v="15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onando la intervención de los factores de riesgo y los determinantes sociales"/>
    <s v="CUIDADO DE LA SALUD EN EL TERRITORIO."/>
    <s v="Transferir a la Adres los recursos del régimen subsidiado - LICORES YALCOHOL CSF NACIONAL AD VALOREM"/>
    <x v="3"/>
    <x v="3"/>
  </r>
  <r>
    <x v="28"/>
    <n v="160"/>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onando la intervención de los factores de riesgo y los determinantes sociales"/>
    <s v="CUIDADO DE LA SALUD EN EL TERRITORIO."/>
    <s v="Transferir a la Adres los recursos del régimen subsidiado - ALCOHOL CSF"/>
    <x v="3"/>
    <x v="3"/>
  </r>
  <r>
    <x v="28"/>
    <n v="16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onando la intervención de los factores de riesgo y los determinantes sociales"/>
    <s v="CUIDADO DE LA SALUD EN EL TERRITORIO."/>
    <s v="Transferir a la Adres los recursos del régimen subsidiado - ALCOHOLEXTRANJERO CSF"/>
    <x v="3"/>
    <x v="3"/>
  </r>
  <r>
    <x v="28"/>
    <n v="16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onando la intervención de los factores de riesgo y los determinantes sociales"/>
    <s v="CUIDADO DE LA SALUD EN EL TERRITORIO."/>
    <s v="Transferir a la Adres los recursos del régimen subsidiado - IVA SSF"/>
    <x v="3"/>
    <x v="3"/>
  </r>
  <r>
    <x v="28"/>
    <n v="163"/>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onando la intervención de los factores de riesgo y los determinantes sociales"/>
    <s v="CUIDADO DE LA SALUD EN EL TERRITORIO."/>
    <s v="Transferir a la Adres los recursos del régimen subsidiado - Multas,Sancion e Intereses de Mora Licores CSF"/>
    <x v="3"/>
    <x v="3"/>
  </r>
  <r>
    <x v="28"/>
    <n v="164"/>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onando la intervención de los factores de riesgo y los determinantes sociales"/>
    <s v="CUIDADO DE LA SALUD EN EL TERRITORIO."/>
    <s v="Transferir a la Adres los recursos del régimen subsidiado - Multas,Sancion e Intereses de Mora Cerveza CSF"/>
    <x v="3"/>
    <x v="3"/>
  </r>
  <r>
    <x v="28"/>
    <n v="165"/>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onando la intervención de los factores de riesgo y los determinantes sociales"/>
    <s v="CUIDADO DE LA SALUD EN EL TERRITORIO."/>
    <s v="Transferir a la Adres los recursos del régimen subsidiado - Multas,Sancion e Intereses de Mora Vinos CSF"/>
    <x v="3"/>
    <x v="3"/>
  </r>
  <r>
    <x v="28"/>
    <n v="166"/>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onando la intervención de los factores de riesgo y los determinantes sociales"/>
    <s v="CUIDADO DE LA SALUD EN EL TERRITORIO."/>
    <s v="Transferir a la Adres los recursos del régimen subsidiado - PART LICOREXTRANJERO CSF COMP ESPECÍFICO"/>
    <x v="3"/>
    <x v="3"/>
  </r>
  <r>
    <x v="28"/>
    <n v="167"/>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onando la intervención de los factores de riesgo y los determinantes sociales"/>
    <s v="CUIDADO DE LA SALUD EN EL TERRITORIO."/>
    <s v="Transferir a la Adres los recursos del régimen subsidiado - PART LICOREXTRANJERO CSF AD VALOREM"/>
    <x v="3"/>
    <x v="3"/>
  </r>
  <r>
    <x v="28"/>
    <n v="168"/>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onando la intervención de los factores de riesgo y los determinantes sociales"/>
    <s v="CUIDADO DE LA SALUD EN EL TERRITORIO."/>
    <s v="Transferir a la Adres los recursos del régimen subsidiado - ESTAMPILLAPRO SALUD"/>
    <x v="3"/>
    <x v="3"/>
  </r>
  <r>
    <x v="28"/>
    <n v="169"/>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onando la intervención de los factores de riesgo y los determinantes sociales"/>
    <s v="CUIDADO DE LA SALUD EN EL TERRITORIO."/>
    <s v="Transferir a la Adres los recursos del régimen subsidiado - FORANEAS SSF"/>
    <x v="3"/>
    <x v="3"/>
  </r>
  <r>
    <x v="28"/>
    <n v="170"/>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onando la intervención de los factores de riesgo y los determinantes sociales"/>
    <s v="CUIDADO DE LA SALUD EN EL TERRITORIO."/>
    <s v="Transferir a la Adres los recursos del régimen subsidiado - REND FINANRENT CEDIDAS CSF"/>
    <x v="3"/>
    <x v="3"/>
  </r>
  <r>
    <x v="28"/>
    <n v="171"/>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onando la intervención de los factores de riesgo y los determinantes sociales"/>
    <s v="CUIDADO DE LA SALUD EN EL TERRITORIO."/>
    <s v="Girar los pagos a las IPS por PNA de atención a urgencias, que no hayansurtido el proceso de afiliación, URGENCIAS"/>
    <x v="2"/>
    <x v="2"/>
  </r>
  <r>
    <x v="28"/>
    <n v="172"/>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Gestionando la intervención de los factores de riesgo y los determinantes sociales"/>
    <s v="CUIDADO DE LA SALUD EN EL TERRITORIO."/>
    <s v="Girar los pagos a las IPS por PNA de atención a urgencias, que no hayansurtido el proceso de afiliación, CONCILIACIONES"/>
    <x v="2"/>
    <x v="2"/>
  </r>
  <r>
    <x v="29"/>
    <n v="57"/>
    <s v="Atención Primaria en Salud"/>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s v="Regionalización y territorialización del sistema de salud por áreas para la gestión en salud / territorios en salud con base en la estrategia atención primaria en salud, salud familiar y comunitaria, cuidado de la salud, gestión integral del riesgo en salud, y el enfoque diferencial poblacional y territorial."/>
    <s v="CUIDADO DE LA SALUD EN EL TERRITORIO."/>
    <s v="Realizar 1 intervención y procedimiento en los entornos de la vida cotidiana de la población víctimas, a través de la implementación del programa de atención psicosocial y salud integral a población víctimas del conflicto armado, el municipio de Mitú, vigencia 2026"/>
    <x v="0"/>
    <x v="0"/>
  </r>
  <r>
    <x v="30"/>
    <n v="5"/>
    <s v="Gobernabilidad y gobernanza de la salud pública"/>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Desarrollar procesos para la adquisición de insumos y servicios para mantener la operatividad en la prevención, manejo y control de las enfermedades trasmisibles,  funcionamiento del LDSP y del Cuarto frio departamental"/>
    <s v="DESARROLLO INSTITUCIONAL Y SECTORIAL PARA EL EJERCICIO DE LA AUTORIDAD SANITARIA."/>
    <s v="Procesos transversales de la Gestion de la Salud Pública"/>
    <x v="2"/>
    <x v="2"/>
  </r>
  <r>
    <x v="30"/>
    <n v="6"/>
    <s v="Gobernabilidad y gobernanza de la salud pública"/>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Desarrollar procesos para la adquisición de insumos y servicios para mantener la operatividad en la prevención, manejo y control de las enfermedades trasmisibles,  funcionamiento del LDSP y del Cuarto frio departamental"/>
    <s v="DESARROLLO INSTITUCIONAL Y SECTORIAL PARA EL EJERCICIO DE LA AUTORIDAD SANITARIA."/>
    <s v="Procesos transversales de la Gestion de la Salud Pública"/>
    <x v="2"/>
    <x v="2"/>
  </r>
  <r>
    <x v="30"/>
    <n v="70"/>
    <s v="Gobernabilidad y gobernanza de la salud pública"/>
    <s v="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
    <s v="Fortalecer la vigilancia en salud pública de los eventos definidos mediante los sistemas de recolección de información, análisis de indicadores, identificación de comportamientos inusuales y generación de respuesta ante situaciones de alerta."/>
    <s v="CUIDADO DE LA SALUD EN EL TERRITORIO."/>
    <s v="Procesos transversales de la Gestion de la Salud Pública"/>
    <x v="2"/>
    <x v="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3CD77CC1-A4CB-4D56-A55C-17D0F91BF27E}" name="TablaDinámica1" cacheId="0"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location ref="A3:F36" firstHeaderRow="1" firstDataRow="2" firstDataCol="1"/>
  <pivotFields count="9">
    <pivotField axis="axisRow" showAl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t="default"/>
      </items>
    </pivotField>
    <pivotField showAll="0"/>
    <pivotField showAll="0"/>
    <pivotField showAll="0"/>
    <pivotField showAll="0"/>
    <pivotField showAll="0"/>
    <pivotField showAll="0"/>
    <pivotField axis="axisCol" dataField="1" showAll="0">
      <items count="6">
        <item x="1"/>
        <item x="2"/>
        <item m="1" x="4"/>
        <item x="0"/>
        <item x="3"/>
        <item t="default"/>
      </items>
    </pivotField>
    <pivotField showAll="0">
      <items count="5">
        <item x="3"/>
        <item x="2"/>
        <item x="0"/>
        <item x="1"/>
        <item t="default"/>
      </items>
    </pivotField>
  </pivotFields>
  <rowFields count="1">
    <field x="0"/>
  </rowFields>
  <rowItems count="32">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t="grand">
      <x/>
    </i>
  </rowItems>
  <colFields count="1">
    <field x="7"/>
  </colFields>
  <colItems count="5">
    <i>
      <x/>
    </i>
    <i>
      <x v="1"/>
    </i>
    <i>
      <x v="3"/>
    </i>
    <i>
      <x v="4"/>
    </i>
    <i t="grand">
      <x/>
    </i>
  </colItems>
  <dataFields count="1">
    <dataField name="Cuenta de Nivel de pertinencia" fld="7" subtotal="count" baseField="0" baseItem="0"/>
  </dataFields>
  <formats count="5">
    <format dxfId="4">
      <pivotArea grandCol="1" outline="0" collapsedLevelsAreSubtotals="1" fieldPosition="0"/>
    </format>
    <format dxfId="3">
      <pivotArea type="topRight" dataOnly="0" labelOnly="1" outline="0" fieldPosition="0"/>
    </format>
    <format dxfId="2">
      <pivotArea dataOnly="0" labelOnly="1" grandCol="1" outline="0" fieldPosition="0"/>
    </format>
    <format dxfId="1">
      <pivotArea grandCol="1" outline="0" collapsedLevelsAreSubtotals="1" fieldPosition="0"/>
    </format>
    <format dxfId="0">
      <pivotArea field="0" grandCol="1" collapsedLevelsAreSubtotals="1" axis="axisRow" fieldPosition="0">
        <references count="1">
          <reference field="0" count="0"/>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259D46-6872-4DFB-B186-EBAF1EE5D769}">
  <dimension ref="A3:F37"/>
  <sheetViews>
    <sheetView topLeftCell="A4" workbookViewId="0">
      <selection activeCell="J20" sqref="J20"/>
    </sheetView>
  </sheetViews>
  <sheetFormatPr baseColWidth="10" defaultRowHeight="15" x14ac:dyDescent="0.25"/>
  <cols>
    <col min="1" max="1" width="28.85546875" bestFit="1" customWidth="1"/>
    <col min="2" max="2" width="22.42578125" bestFit="1" customWidth="1"/>
    <col min="3" max="3" width="4.7109375" style="1" bestFit="1" customWidth="1"/>
    <col min="4" max="4" width="7.140625" style="1" bestFit="1" customWidth="1"/>
    <col min="5" max="5" width="5.140625" style="1" bestFit="1" customWidth="1"/>
    <col min="6" max="6" width="12.5703125" style="1" bestFit="1" customWidth="1"/>
    <col min="7" max="7" width="12.5703125" bestFit="1" customWidth="1"/>
  </cols>
  <sheetData>
    <row r="3" spans="1:6" x14ac:dyDescent="0.25">
      <c r="A3" s="2" t="s">
        <v>583</v>
      </c>
      <c r="B3" s="2" t="s">
        <v>582</v>
      </c>
    </row>
    <row r="4" spans="1:6" x14ac:dyDescent="0.25">
      <c r="A4" s="2" t="s">
        <v>501</v>
      </c>
      <c r="B4" t="s">
        <v>86</v>
      </c>
      <c r="C4" t="s">
        <v>32</v>
      </c>
      <c r="D4" t="s">
        <v>30</v>
      </c>
      <c r="E4" t="s">
        <v>31</v>
      </c>
      <c r="F4" s="1" t="s">
        <v>502</v>
      </c>
    </row>
    <row r="5" spans="1:6" x14ac:dyDescent="0.25">
      <c r="A5" s="3" t="s">
        <v>47</v>
      </c>
      <c r="B5">
        <v>3</v>
      </c>
      <c r="C5">
        <v>5</v>
      </c>
      <c r="D5">
        <v>1</v>
      </c>
      <c r="E5">
        <v>8</v>
      </c>
      <c r="F5" s="9">
        <v>17</v>
      </c>
    </row>
    <row r="6" spans="1:6" x14ac:dyDescent="0.25">
      <c r="A6" s="3" t="s">
        <v>42</v>
      </c>
      <c r="B6">
        <v>30</v>
      </c>
      <c r="C6">
        <v>5</v>
      </c>
      <c r="D6"/>
      <c r="E6"/>
      <c r="F6" s="9">
        <v>35</v>
      </c>
    </row>
    <row r="7" spans="1:6" x14ac:dyDescent="0.25">
      <c r="A7" s="3" t="s">
        <v>41</v>
      </c>
      <c r="C7">
        <v>34</v>
      </c>
      <c r="D7">
        <v>1</v>
      </c>
      <c r="E7">
        <v>2</v>
      </c>
      <c r="F7" s="9">
        <v>37</v>
      </c>
    </row>
    <row r="8" spans="1:6" x14ac:dyDescent="0.25">
      <c r="A8" s="3" t="s">
        <v>34</v>
      </c>
      <c r="B8">
        <v>6</v>
      </c>
      <c r="C8">
        <v>48</v>
      </c>
      <c r="D8">
        <v>5</v>
      </c>
      <c r="E8">
        <v>41</v>
      </c>
      <c r="F8" s="9">
        <v>100</v>
      </c>
    </row>
    <row r="9" spans="1:6" x14ac:dyDescent="0.25">
      <c r="A9" s="3" t="s">
        <v>8</v>
      </c>
      <c r="C9">
        <v>1</v>
      </c>
      <c r="D9"/>
      <c r="E9"/>
      <c r="F9" s="9">
        <v>1</v>
      </c>
    </row>
    <row r="10" spans="1:6" x14ac:dyDescent="0.25">
      <c r="A10" s="3" t="s">
        <v>39</v>
      </c>
      <c r="B10">
        <v>1</v>
      </c>
      <c r="C10">
        <v>1</v>
      </c>
      <c r="D10">
        <v>10</v>
      </c>
      <c r="E10">
        <v>37</v>
      </c>
      <c r="F10" s="9">
        <v>49</v>
      </c>
    </row>
    <row r="11" spans="1:6" x14ac:dyDescent="0.25">
      <c r="A11" s="3" t="s">
        <v>52</v>
      </c>
      <c r="B11">
        <v>2</v>
      </c>
      <c r="C11">
        <v>2</v>
      </c>
      <c r="D11">
        <v>1</v>
      </c>
      <c r="E11">
        <v>1</v>
      </c>
      <c r="F11" s="9">
        <v>6</v>
      </c>
    </row>
    <row r="12" spans="1:6" x14ac:dyDescent="0.25">
      <c r="A12" s="3" t="s">
        <v>53</v>
      </c>
      <c r="B12">
        <v>4</v>
      </c>
      <c r="C12"/>
      <c r="D12">
        <v>1</v>
      </c>
      <c r="E12"/>
      <c r="F12" s="9">
        <v>5</v>
      </c>
    </row>
    <row r="13" spans="1:6" x14ac:dyDescent="0.25">
      <c r="A13" s="3" t="s">
        <v>40</v>
      </c>
      <c r="B13">
        <v>8</v>
      </c>
      <c r="C13">
        <v>18</v>
      </c>
      <c r="D13">
        <v>15</v>
      </c>
      <c r="E13"/>
      <c r="F13" s="9">
        <v>41</v>
      </c>
    </row>
    <row r="14" spans="1:6" x14ac:dyDescent="0.25">
      <c r="A14" s="3" t="s">
        <v>46</v>
      </c>
      <c r="B14">
        <v>2</v>
      </c>
      <c r="C14">
        <v>9</v>
      </c>
      <c r="D14">
        <v>8</v>
      </c>
      <c r="E14"/>
      <c r="F14" s="9">
        <v>19</v>
      </c>
    </row>
    <row r="15" spans="1:6" x14ac:dyDescent="0.25">
      <c r="A15" s="3" t="s">
        <v>14</v>
      </c>
      <c r="C15">
        <v>2</v>
      </c>
      <c r="D15">
        <v>2</v>
      </c>
      <c r="E15"/>
      <c r="F15" s="9">
        <v>4</v>
      </c>
    </row>
    <row r="16" spans="1:6" x14ac:dyDescent="0.25">
      <c r="A16" s="3" t="s">
        <v>60</v>
      </c>
      <c r="C16">
        <v>1</v>
      </c>
      <c r="D16"/>
      <c r="E16"/>
      <c r="F16" s="9">
        <v>1</v>
      </c>
    </row>
    <row r="17" spans="1:6" x14ac:dyDescent="0.25">
      <c r="A17" s="3" t="s">
        <v>45</v>
      </c>
      <c r="B17">
        <v>3</v>
      </c>
      <c r="C17"/>
      <c r="D17"/>
      <c r="E17">
        <v>17</v>
      </c>
      <c r="F17" s="9">
        <v>20</v>
      </c>
    </row>
    <row r="18" spans="1:6" x14ac:dyDescent="0.25">
      <c r="A18" s="3" t="s">
        <v>54</v>
      </c>
      <c r="C18"/>
      <c r="D18">
        <v>5</v>
      </c>
      <c r="E18"/>
      <c r="F18" s="9">
        <v>5</v>
      </c>
    </row>
    <row r="19" spans="1:6" x14ac:dyDescent="0.25">
      <c r="A19" s="3" t="s">
        <v>51</v>
      </c>
      <c r="C19">
        <v>5</v>
      </c>
      <c r="D19"/>
      <c r="E19">
        <v>2</v>
      </c>
      <c r="F19" s="9">
        <v>7</v>
      </c>
    </row>
    <row r="20" spans="1:6" x14ac:dyDescent="0.25">
      <c r="A20" s="3" t="s">
        <v>44</v>
      </c>
      <c r="B20">
        <v>1</v>
      </c>
      <c r="C20">
        <v>3</v>
      </c>
      <c r="D20">
        <v>1</v>
      </c>
      <c r="E20">
        <v>19</v>
      </c>
      <c r="F20" s="9">
        <v>24</v>
      </c>
    </row>
    <row r="21" spans="1:6" x14ac:dyDescent="0.25">
      <c r="A21" s="3" t="s">
        <v>55</v>
      </c>
      <c r="B21">
        <v>3</v>
      </c>
      <c r="C21"/>
      <c r="D21"/>
      <c r="E21"/>
      <c r="F21" s="9">
        <v>3</v>
      </c>
    </row>
    <row r="22" spans="1:6" x14ac:dyDescent="0.25">
      <c r="A22" s="3" t="s">
        <v>56</v>
      </c>
      <c r="B22">
        <v>2</v>
      </c>
      <c r="C22"/>
      <c r="D22"/>
      <c r="E22">
        <v>1</v>
      </c>
      <c r="F22" s="9">
        <v>3</v>
      </c>
    </row>
    <row r="23" spans="1:6" x14ac:dyDescent="0.25">
      <c r="A23" s="3" t="s">
        <v>24</v>
      </c>
      <c r="C23"/>
      <c r="D23"/>
      <c r="E23">
        <v>8</v>
      </c>
      <c r="F23" s="9">
        <v>8</v>
      </c>
    </row>
    <row r="24" spans="1:6" x14ac:dyDescent="0.25">
      <c r="A24" s="3" t="s">
        <v>38</v>
      </c>
      <c r="C24">
        <v>55</v>
      </c>
      <c r="D24"/>
      <c r="E24">
        <v>8</v>
      </c>
      <c r="F24" s="9">
        <v>63</v>
      </c>
    </row>
    <row r="25" spans="1:6" x14ac:dyDescent="0.25">
      <c r="A25" s="3" t="s">
        <v>58</v>
      </c>
      <c r="C25"/>
      <c r="D25"/>
      <c r="E25">
        <v>2</v>
      </c>
      <c r="F25" s="9">
        <v>2</v>
      </c>
    </row>
    <row r="26" spans="1:6" x14ac:dyDescent="0.25">
      <c r="A26" s="3" t="s">
        <v>49</v>
      </c>
      <c r="C26">
        <v>5</v>
      </c>
      <c r="D26">
        <v>8</v>
      </c>
      <c r="E26"/>
      <c r="F26" s="9">
        <v>13</v>
      </c>
    </row>
    <row r="27" spans="1:6" x14ac:dyDescent="0.25">
      <c r="A27" s="3" t="s">
        <v>48</v>
      </c>
      <c r="C27">
        <v>2</v>
      </c>
      <c r="D27">
        <v>1</v>
      </c>
      <c r="E27">
        <v>12</v>
      </c>
      <c r="F27" s="9">
        <v>15</v>
      </c>
    </row>
    <row r="28" spans="1:6" x14ac:dyDescent="0.25">
      <c r="A28" s="3" t="s">
        <v>43</v>
      </c>
      <c r="C28">
        <v>17</v>
      </c>
      <c r="D28"/>
      <c r="E28">
        <v>11</v>
      </c>
      <c r="F28" s="9">
        <v>28</v>
      </c>
    </row>
    <row r="29" spans="1:6" x14ac:dyDescent="0.25">
      <c r="A29" s="3" t="s">
        <v>36</v>
      </c>
      <c r="C29">
        <v>37</v>
      </c>
      <c r="D29"/>
      <c r="E29">
        <v>48</v>
      </c>
      <c r="F29" s="9">
        <v>85</v>
      </c>
    </row>
    <row r="30" spans="1:6" x14ac:dyDescent="0.25">
      <c r="A30" s="3" t="s">
        <v>59</v>
      </c>
      <c r="B30">
        <v>1</v>
      </c>
      <c r="C30">
        <v>1</v>
      </c>
      <c r="D30"/>
      <c r="E30"/>
      <c r="F30" s="9">
        <v>2</v>
      </c>
    </row>
    <row r="31" spans="1:6" x14ac:dyDescent="0.25">
      <c r="A31" s="3" t="s">
        <v>50</v>
      </c>
      <c r="B31">
        <v>4</v>
      </c>
      <c r="C31">
        <v>3</v>
      </c>
      <c r="D31">
        <v>1</v>
      </c>
      <c r="E31"/>
      <c r="F31" s="9">
        <v>8</v>
      </c>
    </row>
    <row r="32" spans="1:6" x14ac:dyDescent="0.25">
      <c r="A32" s="3" t="s">
        <v>35</v>
      </c>
      <c r="B32">
        <v>70</v>
      </c>
      <c r="C32">
        <v>4</v>
      </c>
      <c r="D32">
        <v>17</v>
      </c>
      <c r="E32"/>
      <c r="F32" s="9">
        <v>91</v>
      </c>
    </row>
    <row r="33" spans="1:6" x14ac:dyDescent="0.25">
      <c r="A33" s="3" t="s">
        <v>37</v>
      </c>
      <c r="B33">
        <v>21</v>
      </c>
      <c r="C33">
        <v>10</v>
      </c>
      <c r="D33">
        <v>6</v>
      </c>
      <c r="E33">
        <v>32</v>
      </c>
      <c r="F33" s="9">
        <v>69</v>
      </c>
    </row>
    <row r="34" spans="1:6" x14ac:dyDescent="0.25">
      <c r="A34" s="3" t="s">
        <v>27</v>
      </c>
      <c r="C34"/>
      <c r="D34">
        <v>1</v>
      </c>
      <c r="E34"/>
      <c r="F34" s="9">
        <v>1</v>
      </c>
    </row>
    <row r="35" spans="1:6" x14ac:dyDescent="0.25">
      <c r="A35" s="3" t="s">
        <v>57</v>
      </c>
      <c r="C35">
        <v>3</v>
      </c>
      <c r="D35"/>
      <c r="E35"/>
      <c r="F35" s="9">
        <v>3</v>
      </c>
    </row>
    <row r="36" spans="1:6" x14ac:dyDescent="0.25">
      <c r="A36" s="3" t="s">
        <v>502</v>
      </c>
      <c r="B36">
        <v>161</v>
      </c>
      <c r="C36">
        <v>271</v>
      </c>
      <c r="D36">
        <v>84</v>
      </c>
      <c r="E36">
        <v>249</v>
      </c>
      <c r="F36" s="8">
        <v>765</v>
      </c>
    </row>
    <row r="37" spans="1:6" x14ac:dyDescent="0.25">
      <c r="B37" s="7">
        <f>GETPIVOTDATA("Nivel de pertinencia",$A$3,"Nivel de pertinencia","Alta")/GETPIVOTDATA("Nivel de pertinencia",$A$3)</f>
        <v>0.21045751633986928</v>
      </c>
      <c r="C37" s="7">
        <f>GETPIVOTDATA("Nivel de pertinencia",$A$3,"Nivel de pertinencia","Baja")/GETPIVOTDATA("Nivel de pertinencia",$A$3)</f>
        <v>0.35424836601307191</v>
      </c>
      <c r="D37" s="7">
        <f>GETPIVOTDATA("Nivel de pertinencia",$A$3,"Nivel de pertinencia","Media ")/GETPIVOTDATA("Nivel de pertinencia",$A$3)</f>
        <v>0.10980392156862745</v>
      </c>
      <c r="E37" s="7">
        <f>GETPIVOTDATA("Nivel de pertinencia",$A$3,"Nivel de pertinencia","Nula")/GETPIVOTDATA("Nivel de pertinencia",$A$3)</f>
        <v>0.32549019607843138</v>
      </c>
      <c r="F37" s="7">
        <f t="shared" ref="F37" si="0">GETPIVOTDATA("Nivel de pertinencia",$A$3,"Nivel de pertinencia","Alta")/GETPIVOTDATA("Nivel de pertinencia",$A$3)</f>
        <v>0.21045751633986928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767"/>
  <sheetViews>
    <sheetView tabSelected="1" zoomScaleNormal="100" workbookViewId="0">
      <selection activeCell="A2" sqref="A2"/>
    </sheetView>
  </sheetViews>
  <sheetFormatPr baseColWidth="10" defaultColWidth="8.85546875" defaultRowHeight="14.25" x14ac:dyDescent="0.2"/>
  <cols>
    <col min="1" max="1" width="17.28515625" style="10" customWidth="1"/>
    <col min="2" max="2" width="8.85546875" style="10"/>
    <col min="3" max="3" width="16.28515625" style="10" customWidth="1"/>
    <col min="4" max="5" width="35.28515625" style="10" customWidth="1"/>
    <col min="6" max="6" width="17.85546875" style="10" customWidth="1"/>
    <col min="7" max="7" width="36.85546875" style="10" customWidth="1"/>
    <col min="8" max="8" width="11" style="10" customWidth="1"/>
    <col min="9" max="16384" width="8.85546875" style="10"/>
  </cols>
  <sheetData>
    <row r="1" spans="1:9" ht="114" customHeight="1" x14ac:dyDescent="0.2">
      <c r="B1" s="11" t="s">
        <v>610</v>
      </c>
      <c r="C1" s="12"/>
      <c r="D1" s="12"/>
      <c r="E1" s="12"/>
      <c r="F1" s="12"/>
      <c r="G1" s="12"/>
      <c r="H1" s="12"/>
      <c r="I1" s="12"/>
    </row>
    <row r="2" spans="1:9" ht="65.45" customHeight="1" x14ac:dyDescent="0.2">
      <c r="A2" s="13" t="s">
        <v>0</v>
      </c>
      <c r="B2" s="13" t="s">
        <v>1</v>
      </c>
      <c r="C2" s="13" t="s">
        <v>611</v>
      </c>
      <c r="D2" s="13" t="s">
        <v>2</v>
      </c>
      <c r="E2" s="13" t="s">
        <v>3</v>
      </c>
      <c r="F2" s="13" t="s">
        <v>4</v>
      </c>
      <c r="G2" s="13" t="s">
        <v>5</v>
      </c>
      <c r="H2" s="13" t="s">
        <v>6</v>
      </c>
      <c r="I2" s="13" t="s">
        <v>7</v>
      </c>
    </row>
    <row r="3" spans="1:9" ht="306" x14ac:dyDescent="0.2">
      <c r="A3" s="14" t="s">
        <v>47</v>
      </c>
      <c r="B3" s="15">
        <v>110</v>
      </c>
      <c r="C3" s="15" t="s">
        <v>9</v>
      </c>
      <c r="D3" s="15" t="s">
        <v>259</v>
      </c>
      <c r="E3" s="15" t="s">
        <v>584</v>
      </c>
      <c r="F3" s="15" t="s">
        <v>17</v>
      </c>
      <c r="G3" s="15" t="s">
        <v>585</v>
      </c>
      <c r="H3" s="16" t="s">
        <v>30</v>
      </c>
      <c r="I3" s="17">
        <v>2</v>
      </c>
    </row>
    <row r="4" spans="1:9" ht="178.5" x14ac:dyDescent="0.2">
      <c r="A4" s="14" t="s">
        <v>47</v>
      </c>
      <c r="B4" s="15">
        <v>160</v>
      </c>
      <c r="C4" s="15" t="s">
        <v>9</v>
      </c>
      <c r="D4" s="15" t="s">
        <v>259</v>
      </c>
      <c r="E4" s="15" t="s">
        <v>260</v>
      </c>
      <c r="F4" s="15" t="s">
        <v>194</v>
      </c>
      <c r="G4" s="15" t="s">
        <v>586</v>
      </c>
      <c r="H4" s="17" t="s">
        <v>86</v>
      </c>
      <c r="I4" s="17">
        <v>3</v>
      </c>
    </row>
    <row r="5" spans="1:9" ht="204" x14ac:dyDescent="0.2">
      <c r="A5" s="14" t="s">
        <v>47</v>
      </c>
      <c r="B5" s="15">
        <v>161</v>
      </c>
      <c r="C5" s="15" t="s">
        <v>9</v>
      </c>
      <c r="D5" s="15" t="s">
        <v>259</v>
      </c>
      <c r="E5" s="15" t="s">
        <v>260</v>
      </c>
      <c r="F5" s="15" t="s">
        <v>194</v>
      </c>
      <c r="G5" s="15" t="s">
        <v>587</v>
      </c>
      <c r="H5" s="17" t="s">
        <v>86</v>
      </c>
      <c r="I5" s="17">
        <v>3</v>
      </c>
    </row>
    <row r="6" spans="1:9" ht="178.5" x14ac:dyDescent="0.2">
      <c r="A6" s="14" t="s">
        <v>47</v>
      </c>
      <c r="B6" s="15">
        <v>162</v>
      </c>
      <c r="C6" s="15" t="s">
        <v>9</v>
      </c>
      <c r="D6" s="15" t="s">
        <v>588</v>
      </c>
      <c r="E6" s="15" t="s">
        <v>260</v>
      </c>
      <c r="F6" s="15" t="s">
        <v>194</v>
      </c>
      <c r="G6" s="15" t="s">
        <v>589</v>
      </c>
      <c r="H6" s="16" t="s">
        <v>86</v>
      </c>
      <c r="I6" s="17">
        <v>3</v>
      </c>
    </row>
    <row r="7" spans="1:9" ht="178.5" x14ac:dyDescent="0.2">
      <c r="A7" s="14" t="s">
        <v>47</v>
      </c>
      <c r="B7" s="15">
        <v>163</v>
      </c>
      <c r="C7" s="15" t="s">
        <v>9</v>
      </c>
      <c r="D7" s="15" t="s">
        <v>259</v>
      </c>
      <c r="E7" s="15" t="s">
        <v>260</v>
      </c>
      <c r="F7" s="15" t="s">
        <v>194</v>
      </c>
      <c r="G7" s="15" t="s">
        <v>590</v>
      </c>
      <c r="H7" s="17" t="s">
        <v>32</v>
      </c>
      <c r="I7" s="17">
        <v>1</v>
      </c>
    </row>
    <row r="8" spans="1:9" ht="178.5" x14ac:dyDescent="0.2">
      <c r="A8" s="14" t="s">
        <v>47</v>
      </c>
      <c r="B8" s="15">
        <v>164</v>
      </c>
      <c r="C8" s="15" t="s">
        <v>9</v>
      </c>
      <c r="D8" s="15" t="s">
        <v>259</v>
      </c>
      <c r="E8" s="15" t="s">
        <v>260</v>
      </c>
      <c r="F8" s="15" t="s">
        <v>194</v>
      </c>
      <c r="G8" s="15" t="s">
        <v>591</v>
      </c>
      <c r="H8" s="17" t="s">
        <v>32</v>
      </c>
      <c r="I8" s="17">
        <v>1</v>
      </c>
    </row>
    <row r="9" spans="1:9" ht="140.25" x14ac:dyDescent="0.2">
      <c r="A9" s="14" t="s">
        <v>47</v>
      </c>
      <c r="B9" s="15">
        <v>184</v>
      </c>
      <c r="C9" s="15" t="s">
        <v>9</v>
      </c>
      <c r="D9" s="15" t="s">
        <v>259</v>
      </c>
      <c r="E9" s="15" t="s">
        <v>260</v>
      </c>
      <c r="F9" s="15" t="s">
        <v>12</v>
      </c>
      <c r="G9" s="15" t="s">
        <v>592</v>
      </c>
      <c r="H9" s="17" t="s">
        <v>31</v>
      </c>
      <c r="I9" s="17">
        <v>0</v>
      </c>
    </row>
    <row r="10" spans="1:9" ht="140.25" x14ac:dyDescent="0.2">
      <c r="A10" s="14" t="s">
        <v>47</v>
      </c>
      <c r="B10" s="15">
        <v>185</v>
      </c>
      <c r="C10" s="15" t="s">
        <v>9</v>
      </c>
      <c r="D10" s="15" t="s">
        <v>259</v>
      </c>
      <c r="E10" s="15" t="s">
        <v>260</v>
      </c>
      <c r="F10" s="15" t="s">
        <v>12</v>
      </c>
      <c r="G10" s="15" t="s">
        <v>593</v>
      </c>
      <c r="H10" s="17" t="s">
        <v>32</v>
      </c>
      <c r="I10" s="17">
        <v>1</v>
      </c>
    </row>
    <row r="11" spans="1:9" ht="140.25" x14ac:dyDescent="0.2">
      <c r="A11" s="14" t="s">
        <v>47</v>
      </c>
      <c r="B11" s="15">
        <v>186</v>
      </c>
      <c r="C11" s="15" t="s">
        <v>9</v>
      </c>
      <c r="D11" s="15" t="s">
        <v>259</v>
      </c>
      <c r="E11" s="15" t="s">
        <v>260</v>
      </c>
      <c r="F11" s="15" t="s">
        <v>12</v>
      </c>
      <c r="G11" s="15" t="s">
        <v>594</v>
      </c>
      <c r="H11" s="17" t="s">
        <v>31</v>
      </c>
      <c r="I11" s="17">
        <v>0</v>
      </c>
    </row>
    <row r="12" spans="1:9" ht="178.5" x14ac:dyDescent="0.2">
      <c r="A12" s="14" t="s">
        <v>47</v>
      </c>
      <c r="B12" s="15">
        <v>187</v>
      </c>
      <c r="C12" s="15" t="s">
        <v>9</v>
      </c>
      <c r="D12" s="15" t="s">
        <v>259</v>
      </c>
      <c r="E12" s="15" t="s">
        <v>260</v>
      </c>
      <c r="F12" s="15" t="s">
        <v>194</v>
      </c>
      <c r="G12" s="15" t="s">
        <v>595</v>
      </c>
      <c r="H12" s="17" t="s">
        <v>31</v>
      </c>
      <c r="I12" s="17">
        <v>0</v>
      </c>
    </row>
    <row r="13" spans="1:9" ht="140.25" x14ac:dyDescent="0.2">
      <c r="A13" s="14" t="s">
        <v>47</v>
      </c>
      <c r="B13" s="15">
        <v>188</v>
      </c>
      <c r="C13" s="15" t="s">
        <v>9</v>
      </c>
      <c r="D13" s="15" t="s">
        <v>259</v>
      </c>
      <c r="E13" s="15" t="s">
        <v>260</v>
      </c>
      <c r="F13" s="15" t="s">
        <v>12</v>
      </c>
      <c r="G13" s="15" t="s">
        <v>596</v>
      </c>
      <c r="H13" s="17" t="s">
        <v>31</v>
      </c>
      <c r="I13" s="17">
        <v>0</v>
      </c>
    </row>
    <row r="14" spans="1:9" ht="140.25" x14ac:dyDescent="0.2">
      <c r="A14" s="14" t="s">
        <v>47</v>
      </c>
      <c r="B14" s="15">
        <v>189</v>
      </c>
      <c r="C14" s="15" t="s">
        <v>9</v>
      </c>
      <c r="D14" s="15" t="s">
        <v>259</v>
      </c>
      <c r="E14" s="15" t="s">
        <v>260</v>
      </c>
      <c r="F14" s="15" t="s">
        <v>12</v>
      </c>
      <c r="G14" s="15" t="s">
        <v>597</v>
      </c>
      <c r="H14" s="17" t="s">
        <v>31</v>
      </c>
      <c r="I14" s="17">
        <v>0</v>
      </c>
    </row>
    <row r="15" spans="1:9" ht="140.25" x14ac:dyDescent="0.2">
      <c r="A15" s="14" t="s">
        <v>47</v>
      </c>
      <c r="B15" s="15">
        <v>190</v>
      </c>
      <c r="C15" s="15" t="s">
        <v>9</v>
      </c>
      <c r="D15" s="15" t="s">
        <v>259</v>
      </c>
      <c r="E15" s="15" t="s">
        <v>260</v>
      </c>
      <c r="F15" s="15" t="s">
        <v>12</v>
      </c>
      <c r="G15" s="15" t="s">
        <v>261</v>
      </c>
      <c r="H15" s="17" t="s">
        <v>31</v>
      </c>
      <c r="I15" s="17">
        <v>0</v>
      </c>
    </row>
    <row r="16" spans="1:9" ht="140.25" x14ac:dyDescent="0.2">
      <c r="A16" s="14" t="s">
        <v>47</v>
      </c>
      <c r="B16" s="15">
        <v>191</v>
      </c>
      <c r="C16" s="15" t="s">
        <v>9</v>
      </c>
      <c r="D16" s="15" t="s">
        <v>259</v>
      </c>
      <c r="E16" s="15" t="s">
        <v>260</v>
      </c>
      <c r="F16" s="15" t="s">
        <v>12</v>
      </c>
      <c r="G16" s="15" t="s">
        <v>598</v>
      </c>
      <c r="H16" s="17" t="s">
        <v>32</v>
      </c>
      <c r="I16" s="17">
        <v>1</v>
      </c>
    </row>
    <row r="17" spans="1:9" ht="140.25" x14ac:dyDescent="0.2">
      <c r="A17" s="14" t="s">
        <v>47</v>
      </c>
      <c r="B17" s="15">
        <v>192</v>
      </c>
      <c r="C17" s="15" t="s">
        <v>9</v>
      </c>
      <c r="D17" s="15" t="s">
        <v>259</v>
      </c>
      <c r="E17" s="15" t="s">
        <v>260</v>
      </c>
      <c r="F17" s="15" t="s">
        <v>12</v>
      </c>
      <c r="G17" s="15" t="s">
        <v>599</v>
      </c>
      <c r="H17" s="17" t="s">
        <v>32</v>
      </c>
      <c r="I17" s="17">
        <v>1</v>
      </c>
    </row>
    <row r="18" spans="1:9" ht="140.25" x14ac:dyDescent="0.2">
      <c r="A18" s="14" t="s">
        <v>47</v>
      </c>
      <c r="B18" s="15">
        <v>193</v>
      </c>
      <c r="C18" s="15" t="s">
        <v>9</v>
      </c>
      <c r="D18" s="15" t="s">
        <v>259</v>
      </c>
      <c r="E18" s="15" t="s">
        <v>260</v>
      </c>
      <c r="F18" s="15" t="s">
        <v>12</v>
      </c>
      <c r="G18" s="15" t="s">
        <v>600</v>
      </c>
      <c r="H18" s="17" t="s">
        <v>31</v>
      </c>
      <c r="I18" s="17">
        <v>0</v>
      </c>
    </row>
    <row r="19" spans="1:9" ht="140.25" x14ac:dyDescent="0.2">
      <c r="A19" s="14" t="s">
        <v>47</v>
      </c>
      <c r="B19" s="15">
        <v>194</v>
      </c>
      <c r="C19" s="15" t="s">
        <v>9</v>
      </c>
      <c r="D19" s="15" t="s">
        <v>259</v>
      </c>
      <c r="E19" s="15" t="s">
        <v>260</v>
      </c>
      <c r="F19" s="15" t="s">
        <v>12</v>
      </c>
      <c r="G19" s="15" t="s">
        <v>601</v>
      </c>
      <c r="H19" s="17" t="s">
        <v>31</v>
      </c>
      <c r="I19" s="17">
        <v>0</v>
      </c>
    </row>
    <row r="20" spans="1:9" ht="140.25" x14ac:dyDescent="0.2">
      <c r="A20" s="14" t="s">
        <v>42</v>
      </c>
      <c r="B20" s="18">
        <v>50</v>
      </c>
      <c r="C20" s="18" t="s">
        <v>9</v>
      </c>
      <c r="D20" s="18" t="s">
        <v>10</v>
      </c>
      <c r="E20" s="18" t="s">
        <v>109</v>
      </c>
      <c r="F20" s="18" t="s">
        <v>17</v>
      </c>
      <c r="G20" s="18" t="s">
        <v>110</v>
      </c>
      <c r="H20" s="16" t="s">
        <v>86</v>
      </c>
      <c r="I20" s="19">
        <v>3</v>
      </c>
    </row>
    <row r="21" spans="1:9" ht="140.25" x14ac:dyDescent="0.2">
      <c r="A21" s="14" t="s">
        <v>42</v>
      </c>
      <c r="B21" s="18">
        <v>51</v>
      </c>
      <c r="C21" s="18" t="s">
        <v>9</v>
      </c>
      <c r="D21" s="18" t="s">
        <v>10</v>
      </c>
      <c r="E21" s="18" t="s">
        <v>109</v>
      </c>
      <c r="F21" s="18" t="s">
        <v>17</v>
      </c>
      <c r="G21" s="18" t="s">
        <v>111</v>
      </c>
      <c r="H21" s="16" t="s">
        <v>86</v>
      </c>
      <c r="I21" s="19">
        <v>3</v>
      </c>
    </row>
    <row r="22" spans="1:9" ht="140.25" x14ac:dyDescent="0.2">
      <c r="A22" s="14" t="s">
        <v>42</v>
      </c>
      <c r="B22" s="18">
        <v>52</v>
      </c>
      <c r="C22" s="18" t="s">
        <v>9</v>
      </c>
      <c r="D22" s="18" t="s">
        <v>10</v>
      </c>
      <c r="E22" s="18" t="s">
        <v>112</v>
      </c>
      <c r="F22" s="18" t="s">
        <v>17</v>
      </c>
      <c r="G22" s="18" t="s">
        <v>113</v>
      </c>
      <c r="H22" s="16" t="s">
        <v>86</v>
      </c>
      <c r="I22" s="19">
        <v>3</v>
      </c>
    </row>
    <row r="23" spans="1:9" ht="140.25" x14ac:dyDescent="0.2">
      <c r="A23" s="14" t="s">
        <v>42</v>
      </c>
      <c r="B23" s="18">
        <v>53</v>
      </c>
      <c r="C23" s="18" t="s">
        <v>9</v>
      </c>
      <c r="D23" s="18" t="s">
        <v>10</v>
      </c>
      <c r="E23" s="18" t="s">
        <v>109</v>
      </c>
      <c r="F23" s="18" t="s">
        <v>17</v>
      </c>
      <c r="G23" s="18" t="s">
        <v>114</v>
      </c>
      <c r="H23" s="16" t="s">
        <v>86</v>
      </c>
      <c r="I23" s="19">
        <v>3</v>
      </c>
    </row>
    <row r="24" spans="1:9" ht="140.25" x14ac:dyDescent="0.2">
      <c r="A24" s="14" t="s">
        <v>42</v>
      </c>
      <c r="B24" s="18">
        <v>55</v>
      </c>
      <c r="C24" s="18" t="s">
        <v>9</v>
      </c>
      <c r="D24" s="18" t="s">
        <v>10</v>
      </c>
      <c r="E24" s="18" t="s">
        <v>112</v>
      </c>
      <c r="F24" s="18" t="s">
        <v>17</v>
      </c>
      <c r="G24" s="18" t="s">
        <v>115</v>
      </c>
      <c r="H24" s="16" t="s">
        <v>86</v>
      </c>
      <c r="I24" s="19">
        <v>3</v>
      </c>
    </row>
    <row r="25" spans="1:9" ht="140.25" x14ac:dyDescent="0.2">
      <c r="A25" s="14" t="s">
        <v>42</v>
      </c>
      <c r="B25" s="18">
        <v>56</v>
      </c>
      <c r="C25" s="18" t="s">
        <v>9</v>
      </c>
      <c r="D25" s="18" t="s">
        <v>10</v>
      </c>
      <c r="E25" s="18" t="s">
        <v>112</v>
      </c>
      <c r="F25" s="18" t="s">
        <v>17</v>
      </c>
      <c r="G25" s="18" t="s">
        <v>116</v>
      </c>
      <c r="H25" s="16" t="s">
        <v>86</v>
      </c>
      <c r="I25" s="19">
        <v>3</v>
      </c>
    </row>
    <row r="26" spans="1:9" ht="140.25" x14ac:dyDescent="0.2">
      <c r="A26" s="14" t="s">
        <v>42</v>
      </c>
      <c r="B26" s="18">
        <v>128</v>
      </c>
      <c r="C26" s="18" t="s">
        <v>9</v>
      </c>
      <c r="D26" s="18" t="s">
        <v>10</v>
      </c>
      <c r="E26" s="18" t="s">
        <v>117</v>
      </c>
      <c r="F26" s="18" t="s">
        <v>17</v>
      </c>
      <c r="G26" s="18" t="s">
        <v>118</v>
      </c>
      <c r="H26" s="16" t="s">
        <v>86</v>
      </c>
      <c r="I26" s="19">
        <v>3</v>
      </c>
    </row>
    <row r="27" spans="1:9" ht="140.25" x14ac:dyDescent="0.2">
      <c r="A27" s="14" t="s">
        <v>42</v>
      </c>
      <c r="B27" s="18">
        <v>129</v>
      </c>
      <c r="C27" s="18" t="s">
        <v>9</v>
      </c>
      <c r="D27" s="18" t="s">
        <v>10</v>
      </c>
      <c r="E27" s="18" t="s">
        <v>117</v>
      </c>
      <c r="F27" s="18" t="s">
        <v>17</v>
      </c>
      <c r="G27" s="18" t="s">
        <v>119</v>
      </c>
      <c r="H27" s="16" t="s">
        <v>86</v>
      </c>
      <c r="I27" s="19">
        <v>3</v>
      </c>
    </row>
    <row r="28" spans="1:9" ht="140.25" x14ac:dyDescent="0.2">
      <c r="A28" s="14" t="s">
        <v>42</v>
      </c>
      <c r="B28" s="18">
        <v>130</v>
      </c>
      <c r="C28" s="18" t="s">
        <v>9</v>
      </c>
      <c r="D28" s="18" t="s">
        <v>10</v>
      </c>
      <c r="E28" s="18" t="s">
        <v>117</v>
      </c>
      <c r="F28" s="18" t="s">
        <v>17</v>
      </c>
      <c r="G28" s="18" t="s">
        <v>120</v>
      </c>
      <c r="H28" s="16" t="s">
        <v>86</v>
      </c>
      <c r="I28" s="19">
        <v>3</v>
      </c>
    </row>
    <row r="29" spans="1:9" ht="140.25" x14ac:dyDescent="0.2">
      <c r="A29" s="14" t="s">
        <v>42</v>
      </c>
      <c r="B29" s="18">
        <v>131</v>
      </c>
      <c r="C29" s="18" t="s">
        <v>9</v>
      </c>
      <c r="D29" s="18" t="s">
        <v>10</v>
      </c>
      <c r="E29" s="18" t="s">
        <v>117</v>
      </c>
      <c r="F29" s="18" t="s">
        <v>17</v>
      </c>
      <c r="G29" s="18" t="s">
        <v>121</v>
      </c>
      <c r="H29" s="16" t="s">
        <v>86</v>
      </c>
      <c r="I29" s="19">
        <v>3</v>
      </c>
    </row>
    <row r="30" spans="1:9" ht="140.25" x14ac:dyDescent="0.2">
      <c r="A30" s="14" t="s">
        <v>42</v>
      </c>
      <c r="B30" s="18">
        <v>132</v>
      </c>
      <c r="C30" s="18" t="s">
        <v>9</v>
      </c>
      <c r="D30" s="18" t="s">
        <v>10</v>
      </c>
      <c r="E30" s="18" t="s">
        <v>117</v>
      </c>
      <c r="F30" s="18" t="s">
        <v>17</v>
      </c>
      <c r="G30" s="18" t="s">
        <v>122</v>
      </c>
      <c r="H30" s="16" t="s">
        <v>32</v>
      </c>
      <c r="I30" s="19">
        <v>1</v>
      </c>
    </row>
    <row r="31" spans="1:9" ht="140.25" x14ac:dyDescent="0.2">
      <c r="A31" s="14" t="s">
        <v>42</v>
      </c>
      <c r="B31" s="18">
        <v>142</v>
      </c>
      <c r="C31" s="18" t="s">
        <v>9</v>
      </c>
      <c r="D31" s="18" t="s">
        <v>10</v>
      </c>
      <c r="E31" s="18" t="s">
        <v>123</v>
      </c>
      <c r="F31" s="18" t="s">
        <v>124</v>
      </c>
      <c r="G31" s="18" t="s">
        <v>125</v>
      </c>
      <c r="H31" s="16" t="s">
        <v>32</v>
      </c>
      <c r="I31" s="19">
        <v>1</v>
      </c>
    </row>
    <row r="32" spans="1:9" ht="140.25" x14ac:dyDescent="0.2">
      <c r="A32" s="14" t="s">
        <v>42</v>
      </c>
      <c r="B32" s="18">
        <v>144</v>
      </c>
      <c r="C32" s="18" t="s">
        <v>9</v>
      </c>
      <c r="D32" s="18" t="s">
        <v>10</v>
      </c>
      <c r="E32" s="18" t="s">
        <v>126</v>
      </c>
      <c r="F32" s="18" t="s">
        <v>17</v>
      </c>
      <c r="G32" s="18" t="s">
        <v>127</v>
      </c>
      <c r="H32" s="16" t="s">
        <v>86</v>
      </c>
      <c r="I32" s="19">
        <v>3</v>
      </c>
    </row>
    <row r="33" spans="1:9" ht="140.25" x14ac:dyDescent="0.2">
      <c r="A33" s="14" t="s">
        <v>42</v>
      </c>
      <c r="B33" s="18">
        <v>147</v>
      </c>
      <c r="C33" s="18" t="s">
        <v>9</v>
      </c>
      <c r="D33" s="18" t="s">
        <v>10</v>
      </c>
      <c r="E33" s="18" t="s">
        <v>126</v>
      </c>
      <c r="F33" s="18" t="s">
        <v>17</v>
      </c>
      <c r="G33" s="18" t="s">
        <v>128</v>
      </c>
      <c r="H33" s="16" t="s">
        <v>86</v>
      </c>
      <c r="I33" s="19">
        <v>3</v>
      </c>
    </row>
    <row r="34" spans="1:9" ht="140.25" x14ac:dyDescent="0.2">
      <c r="A34" s="14" t="s">
        <v>42</v>
      </c>
      <c r="B34" s="18">
        <v>149</v>
      </c>
      <c r="C34" s="18" t="s">
        <v>9</v>
      </c>
      <c r="D34" s="18" t="s">
        <v>10</v>
      </c>
      <c r="E34" s="18" t="s">
        <v>126</v>
      </c>
      <c r="F34" s="18" t="s">
        <v>17</v>
      </c>
      <c r="G34" s="18" t="s">
        <v>129</v>
      </c>
      <c r="H34" s="16" t="s">
        <v>86</v>
      </c>
      <c r="I34" s="19">
        <v>3</v>
      </c>
    </row>
    <row r="35" spans="1:9" ht="140.25" x14ac:dyDescent="0.2">
      <c r="A35" s="14" t="s">
        <v>42</v>
      </c>
      <c r="B35" s="18">
        <v>150</v>
      </c>
      <c r="C35" s="18" t="s">
        <v>9</v>
      </c>
      <c r="D35" s="18" t="s">
        <v>10</v>
      </c>
      <c r="E35" s="18" t="s">
        <v>126</v>
      </c>
      <c r="F35" s="18" t="s">
        <v>17</v>
      </c>
      <c r="G35" s="18" t="s">
        <v>130</v>
      </c>
      <c r="H35" s="16" t="s">
        <v>86</v>
      </c>
      <c r="I35" s="19">
        <v>3</v>
      </c>
    </row>
    <row r="36" spans="1:9" ht="140.25" x14ac:dyDescent="0.2">
      <c r="A36" s="14" t="s">
        <v>42</v>
      </c>
      <c r="B36" s="18">
        <v>151</v>
      </c>
      <c r="C36" s="18" t="s">
        <v>9</v>
      </c>
      <c r="D36" s="18" t="s">
        <v>10</v>
      </c>
      <c r="E36" s="18" t="s">
        <v>109</v>
      </c>
      <c r="F36" s="18" t="s">
        <v>17</v>
      </c>
      <c r="G36" s="18" t="s">
        <v>131</v>
      </c>
      <c r="H36" s="16" t="s">
        <v>86</v>
      </c>
      <c r="I36" s="19">
        <v>3</v>
      </c>
    </row>
    <row r="37" spans="1:9" ht="140.25" x14ac:dyDescent="0.2">
      <c r="A37" s="14" t="s">
        <v>42</v>
      </c>
      <c r="B37" s="18">
        <v>152</v>
      </c>
      <c r="C37" s="18" t="s">
        <v>9</v>
      </c>
      <c r="D37" s="18" t="s">
        <v>10</v>
      </c>
      <c r="E37" s="18" t="s">
        <v>109</v>
      </c>
      <c r="F37" s="18" t="s">
        <v>17</v>
      </c>
      <c r="G37" s="18" t="s">
        <v>132</v>
      </c>
      <c r="H37" s="16" t="s">
        <v>86</v>
      </c>
      <c r="I37" s="19">
        <v>3</v>
      </c>
    </row>
    <row r="38" spans="1:9" ht="140.25" x14ac:dyDescent="0.2">
      <c r="A38" s="14" t="s">
        <v>42</v>
      </c>
      <c r="B38" s="18">
        <v>163</v>
      </c>
      <c r="C38" s="18" t="s">
        <v>9</v>
      </c>
      <c r="D38" s="18" t="s">
        <v>10</v>
      </c>
      <c r="E38" s="18" t="s">
        <v>109</v>
      </c>
      <c r="F38" s="18" t="s">
        <v>17</v>
      </c>
      <c r="G38" s="18" t="s">
        <v>133</v>
      </c>
      <c r="H38" s="16" t="s">
        <v>32</v>
      </c>
      <c r="I38" s="19">
        <v>1</v>
      </c>
    </row>
    <row r="39" spans="1:9" ht="140.25" x14ac:dyDescent="0.2">
      <c r="A39" s="14" t="s">
        <v>42</v>
      </c>
      <c r="B39" s="18">
        <v>164</v>
      </c>
      <c r="C39" s="18" t="s">
        <v>9</v>
      </c>
      <c r="D39" s="18" t="s">
        <v>10</v>
      </c>
      <c r="E39" s="18" t="s">
        <v>109</v>
      </c>
      <c r="F39" s="18" t="s">
        <v>12</v>
      </c>
      <c r="G39" s="18" t="s">
        <v>134</v>
      </c>
      <c r="H39" s="16" t="s">
        <v>32</v>
      </c>
      <c r="I39" s="19">
        <v>1</v>
      </c>
    </row>
    <row r="40" spans="1:9" ht="140.25" x14ac:dyDescent="0.2">
      <c r="A40" s="14" t="s">
        <v>42</v>
      </c>
      <c r="B40" s="18">
        <v>166</v>
      </c>
      <c r="C40" s="18" t="s">
        <v>9</v>
      </c>
      <c r="D40" s="18" t="s">
        <v>10</v>
      </c>
      <c r="E40" s="18" t="s">
        <v>112</v>
      </c>
      <c r="F40" s="18" t="s">
        <v>17</v>
      </c>
      <c r="G40" s="18" t="s">
        <v>135</v>
      </c>
      <c r="H40" s="16" t="s">
        <v>86</v>
      </c>
      <c r="I40" s="19">
        <v>3</v>
      </c>
    </row>
    <row r="41" spans="1:9" ht="140.25" x14ac:dyDescent="0.2">
      <c r="A41" s="14" t="s">
        <v>42</v>
      </c>
      <c r="B41" s="18">
        <v>167</v>
      </c>
      <c r="C41" s="18" t="s">
        <v>9</v>
      </c>
      <c r="D41" s="18" t="s">
        <v>10</v>
      </c>
      <c r="E41" s="18" t="s">
        <v>112</v>
      </c>
      <c r="F41" s="18" t="s">
        <v>17</v>
      </c>
      <c r="G41" s="18" t="s">
        <v>136</v>
      </c>
      <c r="H41" s="16" t="s">
        <v>86</v>
      </c>
      <c r="I41" s="19">
        <v>3</v>
      </c>
    </row>
    <row r="42" spans="1:9" ht="140.25" x14ac:dyDescent="0.2">
      <c r="A42" s="14" t="s">
        <v>42</v>
      </c>
      <c r="B42" s="18">
        <v>168</v>
      </c>
      <c r="C42" s="18" t="s">
        <v>9</v>
      </c>
      <c r="D42" s="18" t="s">
        <v>10</v>
      </c>
      <c r="E42" s="18" t="s">
        <v>112</v>
      </c>
      <c r="F42" s="18" t="s">
        <v>17</v>
      </c>
      <c r="G42" s="18" t="s">
        <v>137</v>
      </c>
      <c r="H42" s="16" t="s">
        <v>86</v>
      </c>
      <c r="I42" s="19">
        <v>3</v>
      </c>
    </row>
    <row r="43" spans="1:9" ht="140.25" x14ac:dyDescent="0.2">
      <c r="A43" s="14" t="s">
        <v>42</v>
      </c>
      <c r="B43" s="18">
        <v>169</v>
      </c>
      <c r="C43" s="18" t="s">
        <v>9</v>
      </c>
      <c r="D43" s="18" t="s">
        <v>10</v>
      </c>
      <c r="E43" s="18" t="s">
        <v>112</v>
      </c>
      <c r="F43" s="18" t="s">
        <v>17</v>
      </c>
      <c r="G43" s="18" t="s">
        <v>138</v>
      </c>
      <c r="H43" s="16" t="s">
        <v>86</v>
      </c>
      <c r="I43" s="19">
        <v>3</v>
      </c>
    </row>
    <row r="44" spans="1:9" ht="140.25" x14ac:dyDescent="0.2">
      <c r="A44" s="14" t="s">
        <v>42</v>
      </c>
      <c r="B44" s="18">
        <v>170</v>
      </c>
      <c r="C44" s="18" t="s">
        <v>9</v>
      </c>
      <c r="D44" s="18" t="s">
        <v>10</v>
      </c>
      <c r="E44" s="18" t="s">
        <v>112</v>
      </c>
      <c r="F44" s="18" t="s">
        <v>17</v>
      </c>
      <c r="G44" s="18" t="s">
        <v>139</v>
      </c>
      <c r="H44" s="16" t="s">
        <v>86</v>
      </c>
      <c r="I44" s="19">
        <v>3</v>
      </c>
    </row>
    <row r="45" spans="1:9" ht="140.25" x14ac:dyDescent="0.2">
      <c r="A45" s="14" t="s">
        <v>42</v>
      </c>
      <c r="B45" s="18">
        <v>171</v>
      </c>
      <c r="C45" s="18" t="s">
        <v>9</v>
      </c>
      <c r="D45" s="18" t="s">
        <v>10</v>
      </c>
      <c r="E45" s="18" t="s">
        <v>112</v>
      </c>
      <c r="F45" s="18" t="s">
        <v>17</v>
      </c>
      <c r="G45" s="18" t="s">
        <v>140</v>
      </c>
      <c r="H45" s="16" t="s">
        <v>86</v>
      </c>
      <c r="I45" s="19">
        <v>3</v>
      </c>
    </row>
    <row r="46" spans="1:9" ht="140.25" x14ac:dyDescent="0.2">
      <c r="A46" s="14" t="s">
        <v>42</v>
      </c>
      <c r="B46" s="18">
        <v>174</v>
      </c>
      <c r="C46" s="18" t="s">
        <v>9</v>
      </c>
      <c r="D46" s="18" t="s">
        <v>10</v>
      </c>
      <c r="E46" s="18" t="s">
        <v>112</v>
      </c>
      <c r="F46" s="18" t="s">
        <v>17</v>
      </c>
      <c r="G46" s="18" t="s">
        <v>141</v>
      </c>
      <c r="H46" s="16" t="s">
        <v>86</v>
      </c>
      <c r="I46" s="19">
        <v>3</v>
      </c>
    </row>
    <row r="47" spans="1:9" ht="140.25" x14ac:dyDescent="0.2">
      <c r="A47" s="14" t="s">
        <v>42</v>
      </c>
      <c r="B47" s="18">
        <v>175</v>
      </c>
      <c r="C47" s="18" t="s">
        <v>9</v>
      </c>
      <c r="D47" s="18" t="s">
        <v>10</v>
      </c>
      <c r="E47" s="18" t="s">
        <v>112</v>
      </c>
      <c r="F47" s="18" t="s">
        <v>17</v>
      </c>
      <c r="G47" s="18" t="s">
        <v>142</v>
      </c>
      <c r="H47" s="16" t="s">
        <v>86</v>
      </c>
      <c r="I47" s="19">
        <v>3</v>
      </c>
    </row>
    <row r="48" spans="1:9" ht="140.25" x14ac:dyDescent="0.2">
      <c r="A48" s="14" t="s">
        <v>42</v>
      </c>
      <c r="B48" s="18">
        <v>176</v>
      </c>
      <c r="C48" s="18" t="s">
        <v>9</v>
      </c>
      <c r="D48" s="18" t="s">
        <v>10</v>
      </c>
      <c r="E48" s="18" t="s">
        <v>112</v>
      </c>
      <c r="F48" s="18" t="s">
        <v>17</v>
      </c>
      <c r="G48" s="18" t="s">
        <v>143</v>
      </c>
      <c r="H48" s="16" t="s">
        <v>86</v>
      </c>
      <c r="I48" s="19">
        <v>3</v>
      </c>
    </row>
    <row r="49" spans="1:9" ht="140.25" x14ac:dyDescent="0.2">
      <c r="A49" s="14" t="s">
        <v>42</v>
      </c>
      <c r="B49" s="18">
        <v>177</v>
      </c>
      <c r="C49" s="18" t="s">
        <v>9</v>
      </c>
      <c r="D49" s="18" t="s">
        <v>10</v>
      </c>
      <c r="E49" s="18" t="s">
        <v>112</v>
      </c>
      <c r="F49" s="18" t="s">
        <v>17</v>
      </c>
      <c r="G49" s="18" t="s">
        <v>144</v>
      </c>
      <c r="H49" s="16" t="s">
        <v>86</v>
      </c>
      <c r="I49" s="19">
        <v>3</v>
      </c>
    </row>
    <row r="50" spans="1:9" ht="140.25" x14ac:dyDescent="0.2">
      <c r="A50" s="14" t="s">
        <v>42</v>
      </c>
      <c r="B50" s="18">
        <v>178</v>
      </c>
      <c r="C50" s="18" t="s">
        <v>9</v>
      </c>
      <c r="D50" s="18" t="s">
        <v>10</v>
      </c>
      <c r="E50" s="18" t="s">
        <v>112</v>
      </c>
      <c r="F50" s="18" t="s">
        <v>17</v>
      </c>
      <c r="G50" s="18" t="s">
        <v>145</v>
      </c>
      <c r="H50" s="16" t="s">
        <v>86</v>
      </c>
      <c r="I50" s="19">
        <v>3</v>
      </c>
    </row>
    <row r="51" spans="1:9" ht="140.25" x14ac:dyDescent="0.2">
      <c r="A51" s="14" t="s">
        <v>42</v>
      </c>
      <c r="B51" s="18">
        <v>179</v>
      </c>
      <c r="C51" s="18" t="s">
        <v>9</v>
      </c>
      <c r="D51" s="18" t="s">
        <v>10</v>
      </c>
      <c r="E51" s="18" t="s">
        <v>112</v>
      </c>
      <c r="F51" s="18" t="s">
        <v>17</v>
      </c>
      <c r="G51" s="18" t="s">
        <v>146</v>
      </c>
      <c r="H51" s="16" t="s">
        <v>86</v>
      </c>
      <c r="I51" s="19">
        <v>3</v>
      </c>
    </row>
    <row r="52" spans="1:9" ht="140.25" x14ac:dyDescent="0.2">
      <c r="A52" s="14" t="s">
        <v>42</v>
      </c>
      <c r="B52" s="18">
        <v>180</v>
      </c>
      <c r="C52" s="18" t="s">
        <v>9</v>
      </c>
      <c r="D52" s="18" t="s">
        <v>10</v>
      </c>
      <c r="E52" s="18" t="s">
        <v>112</v>
      </c>
      <c r="F52" s="18" t="s">
        <v>17</v>
      </c>
      <c r="G52" s="18" t="s">
        <v>147</v>
      </c>
      <c r="H52" s="16" t="s">
        <v>86</v>
      </c>
      <c r="I52" s="19">
        <v>3</v>
      </c>
    </row>
    <row r="53" spans="1:9" ht="140.25" x14ac:dyDescent="0.2">
      <c r="A53" s="14" t="s">
        <v>42</v>
      </c>
      <c r="B53" s="18">
        <v>181</v>
      </c>
      <c r="C53" s="18" t="s">
        <v>9</v>
      </c>
      <c r="D53" s="18" t="s">
        <v>10</v>
      </c>
      <c r="E53" s="18" t="s">
        <v>112</v>
      </c>
      <c r="F53" s="18" t="s">
        <v>17</v>
      </c>
      <c r="G53" s="18" t="s">
        <v>147</v>
      </c>
      <c r="H53" s="16" t="s">
        <v>86</v>
      </c>
      <c r="I53" s="19">
        <v>3</v>
      </c>
    </row>
    <row r="54" spans="1:9" ht="140.25" x14ac:dyDescent="0.2">
      <c r="A54" s="14" t="s">
        <v>42</v>
      </c>
      <c r="B54" s="18">
        <v>199</v>
      </c>
      <c r="C54" s="18" t="s">
        <v>9</v>
      </c>
      <c r="D54" s="18" t="s">
        <v>10</v>
      </c>
      <c r="E54" s="18" t="s">
        <v>112</v>
      </c>
      <c r="F54" s="18" t="s">
        <v>17</v>
      </c>
      <c r="G54" s="19" t="s">
        <v>148</v>
      </c>
      <c r="H54" s="16" t="s">
        <v>32</v>
      </c>
      <c r="I54" s="19">
        <v>1</v>
      </c>
    </row>
    <row r="55" spans="1:9" ht="140.25" x14ac:dyDescent="0.2">
      <c r="A55" s="14" t="s">
        <v>41</v>
      </c>
      <c r="B55" s="18">
        <v>414</v>
      </c>
      <c r="C55" s="18" t="s">
        <v>9</v>
      </c>
      <c r="D55" s="18" t="s">
        <v>15</v>
      </c>
      <c r="E55" s="18" t="s">
        <v>78</v>
      </c>
      <c r="F55" s="18" t="s">
        <v>17</v>
      </c>
      <c r="G55" s="18" t="s">
        <v>62</v>
      </c>
      <c r="H55" s="16" t="s">
        <v>32</v>
      </c>
      <c r="I55" s="16">
        <v>1</v>
      </c>
    </row>
    <row r="56" spans="1:9" ht="140.25" x14ac:dyDescent="0.2">
      <c r="A56" s="14" t="s">
        <v>41</v>
      </c>
      <c r="B56" s="18">
        <v>435</v>
      </c>
      <c r="C56" s="18" t="s">
        <v>9</v>
      </c>
      <c r="D56" s="18" t="s">
        <v>15</v>
      </c>
      <c r="E56" s="18" t="s">
        <v>79</v>
      </c>
      <c r="F56" s="18" t="s">
        <v>17</v>
      </c>
      <c r="G56" s="18" t="s">
        <v>63</v>
      </c>
      <c r="H56" s="16" t="s">
        <v>32</v>
      </c>
      <c r="I56" s="16">
        <v>1</v>
      </c>
    </row>
    <row r="57" spans="1:9" ht="140.25" x14ac:dyDescent="0.2">
      <c r="A57" s="14" t="s">
        <v>41</v>
      </c>
      <c r="B57" s="18">
        <v>435</v>
      </c>
      <c r="C57" s="18" t="s">
        <v>9</v>
      </c>
      <c r="D57" s="18" t="s">
        <v>15</v>
      </c>
      <c r="E57" s="18" t="s">
        <v>79</v>
      </c>
      <c r="F57" s="18" t="s">
        <v>17</v>
      </c>
      <c r="G57" s="18" t="s">
        <v>63</v>
      </c>
      <c r="H57" s="16" t="s">
        <v>32</v>
      </c>
      <c r="I57" s="16">
        <v>1</v>
      </c>
    </row>
    <row r="58" spans="1:9" ht="140.25" x14ac:dyDescent="0.2">
      <c r="A58" s="14" t="s">
        <v>41</v>
      </c>
      <c r="B58" s="18">
        <v>436</v>
      </c>
      <c r="C58" s="18" t="s">
        <v>9</v>
      </c>
      <c r="D58" s="18" t="s">
        <v>15</v>
      </c>
      <c r="E58" s="18" t="s">
        <v>79</v>
      </c>
      <c r="F58" s="18" t="s">
        <v>17</v>
      </c>
      <c r="G58" s="18" t="s">
        <v>64</v>
      </c>
      <c r="H58" s="16" t="s">
        <v>32</v>
      </c>
      <c r="I58" s="16">
        <v>1</v>
      </c>
    </row>
    <row r="59" spans="1:9" ht="140.25" x14ac:dyDescent="0.2">
      <c r="A59" s="14" t="s">
        <v>41</v>
      </c>
      <c r="B59" s="18">
        <v>436</v>
      </c>
      <c r="C59" s="18" t="s">
        <v>9</v>
      </c>
      <c r="D59" s="18" t="s">
        <v>15</v>
      </c>
      <c r="E59" s="18" t="s">
        <v>79</v>
      </c>
      <c r="F59" s="18" t="s">
        <v>17</v>
      </c>
      <c r="G59" s="18" t="s">
        <v>64</v>
      </c>
      <c r="H59" s="16" t="s">
        <v>32</v>
      </c>
      <c r="I59" s="16">
        <v>1</v>
      </c>
    </row>
    <row r="60" spans="1:9" ht="140.25" x14ac:dyDescent="0.2">
      <c r="A60" s="14" t="s">
        <v>41</v>
      </c>
      <c r="B60" s="18">
        <v>437</v>
      </c>
      <c r="C60" s="18" t="s">
        <v>9</v>
      </c>
      <c r="D60" s="18" t="s">
        <v>15</v>
      </c>
      <c r="E60" s="18" t="s">
        <v>79</v>
      </c>
      <c r="F60" s="18" t="s">
        <v>17</v>
      </c>
      <c r="G60" s="18" t="s">
        <v>65</v>
      </c>
      <c r="H60" s="16" t="s">
        <v>32</v>
      </c>
      <c r="I60" s="16">
        <v>1</v>
      </c>
    </row>
    <row r="61" spans="1:9" ht="140.25" x14ac:dyDescent="0.2">
      <c r="A61" s="14" t="s">
        <v>41</v>
      </c>
      <c r="B61" s="18">
        <v>439</v>
      </c>
      <c r="C61" s="18" t="s">
        <v>9</v>
      </c>
      <c r="D61" s="18" t="s">
        <v>15</v>
      </c>
      <c r="E61" s="18" t="s">
        <v>78</v>
      </c>
      <c r="F61" s="18" t="s">
        <v>17</v>
      </c>
      <c r="G61" s="18" t="s">
        <v>66</v>
      </c>
      <c r="H61" s="16" t="s">
        <v>32</v>
      </c>
      <c r="I61" s="16">
        <v>1</v>
      </c>
    </row>
    <row r="62" spans="1:9" ht="140.25" x14ac:dyDescent="0.2">
      <c r="A62" s="14" t="s">
        <v>41</v>
      </c>
      <c r="B62" s="18">
        <v>566</v>
      </c>
      <c r="C62" s="18" t="s">
        <v>9</v>
      </c>
      <c r="D62" s="18" t="s">
        <v>15</v>
      </c>
      <c r="E62" s="18" t="s">
        <v>80</v>
      </c>
      <c r="F62" s="18" t="s">
        <v>17</v>
      </c>
      <c r="G62" s="18" t="s">
        <v>67</v>
      </c>
      <c r="H62" s="16" t="s">
        <v>32</v>
      </c>
      <c r="I62" s="16">
        <v>1</v>
      </c>
    </row>
    <row r="63" spans="1:9" ht="140.25" x14ac:dyDescent="0.2">
      <c r="A63" s="14" t="s">
        <v>41</v>
      </c>
      <c r="B63" s="18">
        <v>566</v>
      </c>
      <c r="C63" s="18" t="s">
        <v>9</v>
      </c>
      <c r="D63" s="18" t="s">
        <v>15</v>
      </c>
      <c r="E63" s="18" t="s">
        <v>80</v>
      </c>
      <c r="F63" s="18" t="s">
        <v>17</v>
      </c>
      <c r="G63" s="18" t="s">
        <v>67</v>
      </c>
      <c r="H63" s="16" t="s">
        <v>32</v>
      </c>
      <c r="I63" s="16">
        <v>1</v>
      </c>
    </row>
    <row r="64" spans="1:9" ht="140.25" x14ac:dyDescent="0.2">
      <c r="A64" s="14" t="s">
        <v>41</v>
      </c>
      <c r="B64" s="18">
        <v>566</v>
      </c>
      <c r="C64" s="18" t="s">
        <v>9</v>
      </c>
      <c r="D64" s="18" t="s">
        <v>15</v>
      </c>
      <c r="E64" s="18" t="s">
        <v>80</v>
      </c>
      <c r="F64" s="18" t="s">
        <v>17</v>
      </c>
      <c r="G64" s="18" t="s">
        <v>67</v>
      </c>
      <c r="H64" s="16" t="s">
        <v>32</v>
      </c>
      <c r="I64" s="16">
        <v>1</v>
      </c>
    </row>
    <row r="65" spans="1:9" ht="140.25" x14ac:dyDescent="0.2">
      <c r="A65" s="14" t="s">
        <v>41</v>
      </c>
      <c r="B65" s="18">
        <v>566</v>
      </c>
      <c r="C65" s="18" t="s">
        <v>9</v>
      </c>
      <c r="D65" s="18" t="s">
        <v>15</v>
      </c>
      <c r="E65" s="18" t="s">
        <v>80</v>
      </c>
      <c r="F65" s="18" t="s">
        <v>17</v>
      </c>
      <c r="G65" s="18" t="s">
        <v>67</v>
      </c>
      <c r="H65" s="16" t="s">
        <v>32</v>
      </c>
      <c r="I65" s="16">
        <v>1</v>
      </c>
    </row>
    <row r="66" spans="1:9" ht="140.25" x14ac:dyDescent="0.2">
      <c r="A66" s="14" t="s">
        <v>41</v>
      </c>
      <c r="B66" s="18">
        <v>566</v>
      </c>
      <c r="C66" s="18" t="s">
        <v>9</v>
      </c>
      <c r="D66" s="18" t="s">
        <v>15</v>
      </c>
      <c r="E66" s="18" t="s">
        <v>80</v>
      </c>
      <c r="F66" s="18" t="s">
        <v>17</v>
      </c>
      <c r="G66" s="18" t="s">
        <v>67</v>
      </c>
      <c r="H66" s="16" t="s">
        <v>32</v>
      </c>
      <c r="I66" s="16">
        <v>1</v>
      </c>
    </row>
    <row r="67" spans="1:9" ht="140.25" x14ac:dyDescent="0.2">
      <c r="A67" s="14" t="s">
        <v>41</v>
      </c>
      <c r="B67" s="18">
        <v>566</v>
      </c>
      <c r="C67" s="18" t="s">
        <v>9</v>
      </c>
      <c r="D67" s="18" t="s">
        <v>15</v>
      </c>
      <c r="E67" s="18" t="s">
        <v>80</v>
      </c>
      <c r="F67" s="18" t="s">
        <v>17</v>
      </c>
      <c r="G67" s="18" t="s">
        <v>67</v>
      </c>
      <c r="H67" s="16" t="s">
        <v>32</v>
      </c>
      <c r="I67" s="16">
        <v>1</v>
      </c>
    </row>
    <row r="68" spans="1:9" ht="140.25" x14ac:dyDescent="0.2">
      <c r="A68" s="14" t="s">
        <v>41</v>
      </c>
      <c r="B68" s="18">
        <v>566</v>
      </c>
      <c r="C68" s="18" t="s">
        <v>9</v>
      </c>
      <c r="D68" s="18" t="s">
        <v>15</v>
      </c>
      <c r="E68" s="18" t="s">
        <v>80</v>
      </c>
      <c r="F68" s="18" t="s">
        <v>17</v>
      </c>
      <c r="G68" s="18" t="s">
        <v>67</v>
      </c>
      <c r="H68" s="16" t="s">
        <v>32</v>
      </c>
      <c r="I68" s="16">
        <v>1</v>
      </c>
    </row>
    <row r="69" spans="1:9" ht="140.25" x14ac:dyDescent="0.2">
      <c r="A69" s="14" t="s">
        <v>41</v>
      </c>
      <c r="B69" s="18">
        <v>566</v>
      </c>
      <c r="C69" s="18" t="s">
        <v>9</v>
      </c>
      <c r="D69" s="18" t="s">
        <v>15</v>
      </c>
      <c r="E69" s="18" t="s">
        <v>80</v>
      </c>
      <c r="F69" s="18" t="s">
        <v>17</v>
      </c>
      <c r="G69" s="18" t="s">
        <v>67</v>
      </c>
      <c r="H69" s="16" t="s">
        <v>32</v>
      </c>
      <c r="I69" s="16">
        <v>1</v>
      </c>
    </row>
    <row r="70" spans="1:9" ht="140.25" x14ac:dyDescent="0.2">
      <c r="A70" s="14" t="s">
        <v>41</v>
      </c>
      <c r="B70" s="18">
        <v>566</v>
      </c>
      <c r="C70" s="18" t="s">
        <v>9</v>
      </c>
      <c r="D70" s="18" t="s">
        <v>15</v>
      </c>
      <c r="E70" s="18" t="s">
        <v>80</v>
      </c>
      <c r="F70" s="18" t="s">
        <v>17</v>
      </c>
      <c r="G70" s="18" t="s">
        <v>67</v>
      </c>
      <c r="H70" s="16" t="s">
        <v>32</v>
      </c>
      <c r="I70" s="16">
        <v>1</v>
      </c>
    </row>
    <row r="71" spans="1:9" ht="140.25" x14ac:dyDescent="0.2">
      <c r="A71" s="14" t="s">
        <v>41</v>
      </c>
      <c r="B71" s="18">
        <v>566</v>
      </c>
      <c r="C71" s="18" t="s">
        <v>9</v>
      </c>
      <c r="D71" s="18" t="s">
        <v>15</v>
      </c>
      <c r="E71" s="18" t="s">
        <v>80</v>
      </c>
      <c r="F71" s="18" t="s">
        <v>17</v>
      </c>
      <c r="G71" s="18" t="s">
        <v>67</v>
      </c>
      <c r="H71" s="16" t="s">
        <v>32</v>
      </c>
      <c r="I71" s="16">
        <v>1</v>
      </c>
    </row>
    <row r="72" spans="1:9" ht="140.25" x14ac:dyDescent="0.2">
      <c r="A72" s="14" t="s">
        <v>41</v>
      </c>
      <c r="B72" s="18">
        <v>566</v>
      </c>
      <c r="C72" s="18" t="s">
        <v>9</v>
      </c>
      <c r="D72" s="18" t="s">
        <v>15</v>
      </c>
      <c r="E72" s="18" t="s">
        <v>80</v>
      </c>
      <c r="F72" s="18" t="s">
        <v>17</v>
      </c>
      <c r="G72" s="18" t="s">
        <v>67</v>
      </c>
      <c r="H72" s="16" t="s">
        <v>32</v>
      </c>
      <c r="I72" s="16">
        <v>1</v>
      </c>
    </row>
    <row r="73" spans="1:9" ht="140.25" x14ac:dyDescent="0.2">
      <c r="A73" s="14" t="s">
        <v>41</v>
      </c>
      <c r="B73" s="18">
        <v>566</v>
      </c>
      <c r="C73" s="18" t="s">
        <v>9</v>
      </c>
      <c r="D73" s="18" t="s">
        <v>15</v>
      </c>
      <c r="E73" s="18" t="s">
        <v>80</v>
      </c>
      <c r="F73" s="18" t="s">
        <v>17</v>
      </c>
      <c r="G73" s="18" t="s">
        <v>67</v>
      </c>
      <c r="H73" s="16" t="s">
        <v>32</v>
      </c>
      <c r="I73" s="16">
        <v>1</v>
      </c>
    </row>
    <row r="74" spans="1:9" ht="140.25" x14ac:dyDescent="0.2">
      <c r="A74" s="14" t="s">
        <v>41</v>
      </c>
      <c r="B74" s="18">
        <v>566</v>
      </c>
      <c r="C74" s="18" t="s">
        <v>9</v>
      </c>
      <c r="D74" s="18" t="s">
        <v>15</v>
      </c>
      <c r="E74" s="18" t="s">
        <v>80</v>
      </c>
      <c r="F74" s="18" t="s">
        <v>17</v>
      </c>
      <c r="G74" s="18" t="s">
        <v>67</v>
      </c>
      <c r="H74" s="16" t="s">
        <v>32</v>
      </c>
      <c r="I74" s="16">
        <v>1</v>
      </c>
    </row>
    <row r="75" spans="1:9" ht="140.25" x14ac:dyDescent="0.2">
      <c r="A75" s="14" t="s">
        <v>41</v>
      </c>
      <c r="B75" s="18">
        <v>566</v>
      </c>
      <c r="C75" s="18" t="s">
        <v>9</v>
      </c>
      <c r="D75" s="18" t="s">
        <v>15</v>
      </c>
      <c r="E75" s="18" t="s">
        <v>80</v>
      </c>
      <c r="F75" s="18" t="s">
        <v>17</v>
      </c>
      <c r="G75" s="18" t="s">
        <v>67</v>
      </c>
      <c r="H75" s="16" t="s">
        <v>32</v>
      </c>
      <c r="I75" s="16">
        <v>1</v>
      </c>
    </row>
    <row r="76" spans="1:9" ht="140.25" x14ac:dyDescent="0.2">
      <c r="A76" s="14" t="s">
        <v>41</v>
      </c>
      <c r="B76" s="18">
        <v>566</v>
      </c>
      <c r="C76" s="18" t="s">
        <v>9</v>
      </c>
      <c r="D76" s="18" t="s">
        <v>15</v>
      </c>
      <c r="E76" s="18" t="s">
        <v>80</v>
      </c>
      <c r="F76" s="18" t="s">
        <v>17</v>
      </c>
      <c r="G76" s="18" t="s">
        <v>67</v>
      </c>
      <c r="H76" s="16" t="s">
        <v>32</v>
      </c>
      <c r="I76" s="16">
        <v>1</v>
      </c>
    </row>
    <row r="77" spans="1:9" ht="140.25" x14ac:dyDescent="0.2">
      <c r="A77" s="14" t="s">
        <v>41</v>
      </c>
      <c r="B77" s="18">
        <v>566</v>
      </c>
      <c r="C77" s="18" t="s">
        <v>9</v>
      </c>
      <c r="D77" s="18" t="s">
        <v>15</v>
      </c>
      <c r="E77" s="18" t="s">
        <v>80</v>
      </c>
      <c r="F77" s="18" t="s">
        <v>17</v>
      </c>
      <c r="G77" s="18" t="s">
        <v>67</v>
      </c>
      <c r="H77" s="16" t="s">
        <v>32</v>
      </c>
      <c r="I77" s="16">
        <v>1</v>
      </c>
    </row>
    <row r="78" spans="1:9" ht="140.25" x14ac:dyDescent="0.2">
      <c r="A78" s="14" t="s">
        <v>41</v>
      </c>
      <c r="B78" s="18">
        <v>566</v>
      </c>
      <c r="C78" s="18" t="s">
        <v>9</v>
      </c>
      <c r="D78" s="18" t="s">
        <v>15</v>
      </c>
      <c r="E78" s="18" t="s">
        <v>80</v>
      </c>
      <c r="F78" s="18" t="s">
        <v>17</v>
      </c>
      <c r="G78" s="18" t="s">
        <v>67</v>
      </c>
      <c r="H78" s="16" t="s">
        <v>32</v>
      </c>
      <c r="I78" s="16">
        <v>1</v>
      </c>
    </row>
    <row r="79" spans="1:9" ht="140.25" x14ac:dyDescent="0.2">
      <c r="A79" s="14" t="s">
        <v>41</v>
      </c>
      <c r="B79" s="18">
        <v>566</v>
      </c>
      <c r="C79" s="18" t="s">
        <v>9</v>
      </c>
      <c r="D79" s="18" t="s">
        <v>15</v>
      </c>
      <c r="E79" s="18" t="s">
        <v>80</v>
      </c>
      <c r="F79" s="18" t="s">
        <v>17</v>
      </c>
      <c r="G79" s="18" t="s">
        <v>67</v>
      </c>
      <c r="H79" s="16" t="s">
        <v>32</v>
      </c>
      <c r="I79" s="16">
        <v>1</v>
      </c>
    </row>
    <row r="80" spans="1:9" ht="140.25" x14ac:dyDescent="0.2">
      <c r="A80" s="14" t="s">
        <v>41</v>
      </c>
      <c r="B80" s="18">
        <v>566</v>
      </c>
      <c r="C80" s="18" t="s">
        <v>9</v>
      </c>
      <c r="D80" s="18" t="s">
        <v>15</v>
      </c>
      <c r="E80" s="18" t="s">
        <v>80</v>
      </c>
      <c r="F80" s="18" t="s">
        <v>17</v>
      </c>
      <c r="G80" s="18" t="s">
        <v>67</v>
      </c>
      <c r="H80" s="16" t="s">
        <v>32</v>
      </c>
      <c r="I80" s="16">
        <v>1</v>
      </c>
    </row>
    <row r="81" spans="1:9" ht="140.25" x14ac:dyDescent="0.2">
      <c r="A81" s="14" t="s">
        <v>41</v>
      </c>
      <c r="B81" s="18">
        <v>572</v>
      </c>
      <c r="C81" s="18" t="s">
        <v>9</v>
      </c>
      <c r="D81" s="18" t="s">
        <v>15</v>
      </c>
      <c r="E81" s="18" t="s">
        <v>80</v>
      </c>
      <c r="F81" s="18" t="s">
        <v>17</v>
      </c>
      <c r="G81" s="18" t="s">
        <v>68</v>
      </c>
      <c r="H81" s="16" t="s">
        <v>32</v>
      </c>
      <c r="I81" s="16">
        <v>1</v>
      </c>
    </row>
    <row r="82" spans="1:9" ht="140.25" x14ac:dyDescent="0.2">
      <c r="A82" s="14" t="s">
        <v>41</v>
      </c>
      <c r="B82" s="18">
        <v>573</v>
      </c>
      <c r="C82" s="18" t="s">
        <v>9</v>
      </c>
      <c r="D82" s="18" t="s">
        <v>15</v>
      </c>
      <c r="E82" s="18" t="s">
        <v>80</v>
      </c>
      <c r="F82" s="18" t="s">
        <v>17</v>
      </c>
      <c r="G82" s="18" t="s">
        <v>69</v>
      </c>
      <c r="H82" s="16" t="s">
        <v>32</v>
      </c>
      <c r="I82" s="16">
        <v>1</v>
      </c>
    </row>
    <row r="83" spans="1:9" ht="140.25" x14ac:dyDescent="0.2">
      <c r="A83" s="14" t="s">
        <v>41</v>
      </c>
      <c r="B83" s="18">
        <v>574</v>
      </c>
      <c r="C83" s="18" t="s">
        <v>9</v>
      </c>
      <c r="D83" s="18" t="s">
        <v>15</v>
      </c>
      <c r="E83" s="18" t="s">
        <v>80</v>
      </c>
      <c r="F83" s="18" t="s">
        <v>17</v>
      </c>
      <c r="G83" s="18" t="s">
        <v>70</v>
      </c>
      <c r="H83" s="16" t="s">
        <v>31</v>
      </c>
      <c r="I83" s="16">
        <v>0</v>
      </c>
    </row>
    <row r="84" spans="1:9" ht="140.25" x14ac:dyDescent="0.2">
      <c r="A84" s="14" t="s">
        <v>41</v>
      </c>
      <c r="B84" s="18">
        <v>575</v>
      </c>
      <c r="C84" s="18" t="s">
        <v>9</v>
      </c>
      <c r="D84" s="18" t="s">
        <v>15</v>
      </c>
      <c r="E84" s="18" t="s">
        <v>80</v>
      </c>
      <c r="F84" s="18" t="s">
        <v>17</v>
      </c>
      <c r="G84" s="18" t="s">
        <v>71</v>
      </c>
      <c r="H84" s="16" t="s">
        <v>32</v>
      </c>
      <c r="I84" s="16">
        <v>1</v>
      </c>
    </row>
    <row r="85" spans="1:9" ht="140.25" x14ac:dyDescent="0.2">
      <c r="A85" s="14" t="s">
        <v>41</v>
      </c>
      <c r="B85" s="18">
        <v>577</v>
      </c>
      <c r="C85" s="18" t="s">
        <v>9</v>
      </c>
      <c r="D85" s="18" t="s">
        <v>15</v>
      </c>
      <c r="E85" s="18" t="s">
        <v>80</v>
      </c>
      <c r="F85" s="18" t="s">
        <v>17</v>
      </c>
      <c r="G85" s="18" t="s">
        <v>72</v>
      </c>
      <c r="H85" s="16" t="s">
        <v>30</v>
      </c>
      <c r="I85" s="16">
        <v>2</v>
      </c>
    </row>
    <row r="86" spans="1:9" ht="140.25" x14ac:dyDescent="0.2">
      <c r="A86" s="14" t="s">
        <v>41</v>
      </c>
      <c r="B86" s="18">
        <v>580</v>
      </c>
      <c r="C86" s="18" t="s">
        <v>9</v>
      </c>
      <c r="D86" s="18" t="s">
        <v>15</v>
      </c>
      <c r="E86" s="18" t="s">
        <v>80</v>
      </c>
      <c r="F86" s="18" t="s">
        <v>17</v>
      </c>
      <c r="G86" s="18" t="s">
        <v>73</v>
      </c>
      <c r="H86" s="16" t="s">
        <v>32</v>
      </c>
      <c r="I86" s="16">
        <v>1</v>
      </c>
    </row>
    <row r="87" spans="1:9" ht="140.25" x14ac:dyDescent="0.2">
      <c r="A87" s="14" t="s">
        <v>41</v>
      </c>
      <c r="B87" s="18">
        <v>581</v>
      </c>
      <c r="C87" s="18" t="s">
        <v>9</v>
      </c>
      <c r="D87" s="18" t="s">
        <v>15</v>
      </c>
      <c r="E87" s="18" t="s">
        <v>80</v>
      </c>
      <c r="F87" s="18" t="s">
        <v>17</v>
      </c>
      <c r="G87" s="18" t="s">
        <v>74</v>
      </c>
      <c r="H87" s="16" t="s">
        <v>32</v>
      </c>
      <c r="I87" s="16">
        <v>1</v>
      </c>
    </row>
    <row r="88" spans="1:9" ht="140.25" x14ac:dyDescent="0.2">
      <c r="A88" s="14" t="s">
        <v>41</v>
      </c>
      <c r="B88" s="18">
        <v>582</v>
      </c>
      <c r="C88" s="18" t="s">
        <v>9</v>
      </c>
      <c r="D88" s="18" t="s">
        <v>15</v>
      </c>
      <c r="E88" s="18" t="s">
        <v>80</v>
      </c>
      <c r="F88" s="18" t="s">
        <v>17</v>
      </c>
      <c r="G88" s="18" t="s">
        <v>75</v>
      </c>
      <c r="H88" s="16" t="s">
        <v>32</v>
      </c>
      <c r="I88" s="16">
        <v>1</v>
      </c>
    </row>
    <row r="89" spans="1:9" ht="140.25" x14ac:dyDescent="0.2">
      <c r="A89" s="14" t="s">
        <v>41</v>
      </c>
      <c r="B89" s="18">
        <v>583</v>
      </c>
      <c r="C89" s="18" t="s">
        <v>9</v>
      </c>
      <c r="D89" s="18" t="s">
        <v>15</v>
      </c>
      <c r="E89" s="18" t="s">
        <v>80</v>
      </c>
      <c r="F89" s="18" t="s">
        <v>17</v>
      </c>
      <c r="G89" s="18" t="s">
        <v>76</v>
      </c>
      <c r="H89" s="16" t="s">
        <v>32</v>
      </c>
      <c r="I89" s="16">
        <v>1</v>
      </c>
    </row>
    <row r="90" spans="1:9" ht="140.25" x14ac:dyDescent="0.2">
      <c r="A90" s="14" t="s">
        <v>41</v>
      </c>
      <c r="B90" s="18">
        <v>584</v>
      </c>
      <c r="C90" s="18" t="s">
        <v>9</v>
      </c>
      <c r="D90" s="18" t="s">
        <v>15</v>
      </c>
      <c r="E90" s="18" t="s">
        <v>80</v>
      </c>
      <c r="F90" s="18" t="s">
        <v>17</v>
      </c>
      <c r="G90" s="18" t="s">
        <v>77</v>
      </c>
      <c r="H90" s="16" t="s">
        <v>32</v>
      </c>
      <c r="I90" s="16">
        <v>1</v>
      </c>
    </row>
    <row r="91" spans="1:9" ht="140.25" x14ac:dyDescent="0.2">
      <c r="A91" s="14" t="s">
        <v>41</v>
      </c>
      <c r="B91" s="18">
        <v>585</v>
      </c>
      <c r="C91" s="18" t="s">
        <v>9</v>
      </c>
      <c r="D91" s="18" t="s">
        <v>15</v>
      </c>
      <c r="E91" s="18" t="s">
        <v>80</v>
      </c>
      <c r="F91" s="18" t="s">
        <v>17</v>
      </c>
      <c r="G91" s="20"/>
      <c r="H91" s="16" t="s">
        <v>31</v>
      </c>
      <c r="I91" s="16">
        <v>0</v>
      </c>
    </row>
    <row r="92" spans="1:9" ht="178.5" x14ac:dyDescent="0.2">
      <c r="A92" s="14" t="s">
        <v>34</v>
      </c>
      <c r="B92" s="21" t="s">
        <v>311</v>
      </c>
      <c r="C92" s="21" t="s">
        <v>9</v>
      </c>
      <c r="D92" s="21" t="s">
        <v>10</v>
      </c>
      <c r="E92" s="21" t="s">
        <v>312</v>
      </c>
      <c r="F92" s="21" t="s">
        <v>194</v>
      </c>
      <c r="G92" s="21" t="s">
        <v>313</v>
      </c>
      <c r="H92" s="16" t="s">
        <v>31</v>
      </c>
      <c r="I92" s="16">
        <v>0</v>
      </c>
    </row>
    <row r="93" spans="1:9" ht="178.5" x14ac:dyDescent="0.2">
      <c r="A93" s="14" t="s">
        <v>34</v>
      </c>
      <c r="B93" s="21" t="s">
        <v>311</v>
      </c>
      <c r="C93" s="21" t="s">
        <v>9</v>
      </c>
      <c r="D93" s="21" t="s">
        <v>10</v>
      </c>
      <c r="E93" s="21" t="s">
        <v>312</v>
      </c>
      <c r="F93" s="21" t="s">
        <v>194</v>
      </c>
      <c r="G93" s="21" t="s">
        <v>313</v>
      </c>
      <c r="H93" s="16" t="s">
        <v>31</v>
      </c>
      <c r="I93" s="16">
        <v>0</v>
      </c>
    </row>
    <row r="94" spans="1:9" ht="178.5" x14ac:dyDescent="0.2">
      <c r="A94" s="14" t="s">
        <v>34</v>
      </c>
      <c r="B94" s="21" t="s">
        <v>311</v>
      </c>
      <c r="C94" s="21" t="s">
        <v>9</v>
      </c>
      <c r="D94" s="21" t="s">
        <v>10</v>
      </c>
      <c r="E94" s="21" t="s">
        <v>312</v>
      </c>
      <c r="F94" s="21" t="s">
        <v>194</v>
      </c>
      <c r="G94" s="21" t="s">
        <v>313</v>
      </c>
      <c r="H94" s="16" t="s">
        <v>31</v>
      </c>
      <c r="I94" s="16">
        <v>0</v>
      </c>
    </row>
    <row r="95" spans="1:9" ht="178.5" x14ac:dyDescent="0.2">
      <c r="A95" s="14" t="s">
        <v>34</v>
      </c>
      <c r="B95" s="21" t="s">
        <v>311</v>
      </c>
      <c r="C95" s="21" t="s">
        <v>9</v>
      </c>
      <c r="D95" s="21" t="s">
        <v>10</v>
      </c>
      <c r="E95" s="21" t="s">
        <v>312</v>
      </c>
      <c r="F95" s="21" t="s">
        <v>194</v>
      </c>
      <c r="G95" s="21" t="s">
        <v>313</v>
      </c>
      <c r="H95" s="16" t="s">
        <v>31</v>
      </c>
      <c r="I95" s="16">
        <v>0</v>
      </c>
    </row>
    <row r="96" spans="1:9" ht="178.5" x14ac:dyDescent="0.2">
      <c r="A96" s="14" t="s">
        <v>34</v>
      </c>
      <c r="B96" s="21" t="s">
        <v>311</v>
      </c>
      <c r="C96" s="21" t="s">
        <v>9</v>
      </c>
      <c r="D96" s="21" t="s">
        <v>10</v>
      </c>
      <c r="E96" s="21" t="s">
        <v>312</v>
      </c>
      <c r="F96" s="21" t="s">
        <v>194</v>
      </c>
      <c r="G96" s="21" t="s">
        <v>313</v>
      </c>
      <c r="H96" s="16" t="s">
        <v>31</v>
      </c>
      <c r="I96" s="16">
        <v>0</v>
      </c>
    </row>
    <row r="97" spans="1:9" ht="178.5" x14ac:dyDescent="0.2">
      <c r="A97" s="14" t="s">
        <v>34</v>
      </c>
      <c r="B97" s="21" t="s">
        <v>314</v>
      </c>
      <c r="C97" s="21" t="s">
        <v>9</v>
      </c>
      <c r="D97" s="21" t="s">
        <v>10</v>
      </c>
      <c r="E97" s="21" t="s">
        <v>312</v>
      </c>
      <c r="F97" s="21" t="s">
        <v>194</v>
      </c>
      <c r="G97" s="21" t="s">
        <v>315</v>
      </c>
      <c r="H97" s="16" t="s">
        <v>31</v>
      </c>
      <c r="I97" s="16">
        <v>0</v>
      </c>
    </row>
    <row r="98" spans="1:9" ht="178.5" x14ac:dyDescent="0.2">
      <c r="A98" s="14" t="s">
        <v>34</v>
      </c>
      <c r="B98" s="21" t="s">
        <v>316</v>
      </c>
      <c r="C98" s="21" t="s">
        <v>9</v>
      </c>
      <c r="D98" s="21" t="s">
        <v>10</v>
      </c>
      <c r="E98" s="21" t="s">
        <v>312</v>
      </c>
      <c r="F98" s="21" t="s">
        <v>194</v>
      </c>
      <c r="G98" s="22" t="s">
        <v>317</v>
      </c>
      <c r="H98" s="16" t="s">
        <v>31</v>
      </c>
      <c r="I98" s="16">
        <v>0</v>
      </c>
    </row>
    <row r="99" spans="1:9" ht="178.5" x14ac:dyDescent="0.2">
      <c r="A99" s="14" t="s">
        <v>34</v>
      </c>
      <c r="B99" s="21" t="s">
        <v>318</v>
      </c>
      <c r="C99" s="21" t="s">
        <v>9</v>
      </c>
      <c r="D99" s="21" t="s">
        <v>10</v>
      </c>
      <c r="E99" s="21" t="s">
        <v>312</v>
      </c>
      <c r="F99" s="21" t="s">
        <v>194</v>
      </c>
      <c r="G99" s="21" t="s">
        <v>319</v>
      </c>
      <c r="H99" s="16" t="s">
        <v>31</v>
      </c>
      <c r="I99" s="16">
        <v>0</v>
      </c>
    </row>
    <row r="100" spans="1:9" ht="178.5" x14ac:dyDescent="0.2">
      <c r="A100" s="14" t="s">
        <v>34</v>
      </c>
      <c r="B100" s="21" t="s">
        <v>320</v>
      </c>
      <c r="C100" s="21" t="s">
        <v>9</v>
      </c>
      <c r="D100" s="21" t="s">
        <v>10</v>
      </c>
      <c r="E100" s="21" t="s">
        <v>312</v>
      </c>
      <c r="F100" s="21" t="s">
        <v>194</v>
      </c>
      <c r="G100" s="21" t="s">
        <v>321</v>
      </c>
      <c r="H100" s="16" t="s">
        <v>31</v>
      </c>
      <c r="I100" s="16">
        <v>0</v>
      </c>
    </row>
    <row r="101" spans="1:9" ht="178.5" x14ac:dyDescent="0.2">
      <c r="A101" s="14" t="s">
        <v>34</v>
      </c>
      <c r="B101" s="21" t="s">
        <v>322</v>
      </c>
      <c r="C101" s="21" t="s">
        <v>9</v>
      </c>
      <c r="D101" s="21" t="s">
        <v>10</v>
      </c>
      <c r="E101" s="21" t="s">
        <v>312</v>
      </c>
      <c r="F101" s="21" t="s">
        <v>194</v>
      </c>
      <c r="G101" s="21" t="s">
        <v>323</v>
      </c>
      <c r="H101" s="16" t="s">
        <v>86</v>
      </c>
      <c r="I101" s="16">
        <v>3</v>
      </c>
    </row>
    <row r="102" spans="1:9" ht="178.5" x14ac:dyDescent="0.2">
      <c r="A102" s="14" t="s">
        <v>34</v>
      </c>
      <c r="B102" s="21" t="s">
        <v>324</v>
      </c>
      <c r="C102" s="21" t="s">
        <v>9</v>
      </c>
      <c r="D102" s="21" t="s">
        <v>10</v>
      </c>
      <c r="E102" s="21" t="s">
        <v>312</v>
      </c>
      <c r="F102" s="21" t="s">
        <v>194</v>
      </c>
      <c r="G102" s="21" t="s">
        <v>325</v>
      </c>
      <c r="H102" s="16" t="s">
        <v>86</v>
      </c>
      <c r="I102" s="16">
        <v>3</v>
      </c>
    </row>
    <row r="103" spans="1:9" ht="178.5" x14ac:dyDescent="0.2">
      <c r="A103" s="14" t="s">
        <v>34</v>
      </c>
      <c r="B103" s="21" t="s">
        <v>326</v>
      </c>
      <c r="C103" s="21" t="s">
        <v>9</v>
      </c>
      <c r="D103" s="21" t="s">
        <v>10</v>
      </c>
      <c r="E103" s="21" t="s">
        <v>312</v>
      </c>
      <c r="F103" s="21" t="s">
        <v>194</v>
      </c>
      <c r="G103" s="21" t="s">
        <v>327</v>
      </c>
      <c r="H103" s="16" t="s">
        <v>31</v>
      </c>
      <c r="I103" s="16">
        <v>0</v>
      </c>
    </row>
    <row r="104" spans="1:9" ht="140.25" x14ac:dyDescent="0.2">
      <c r="A104" s="14" t="s">
        <v>34</v>
      </c>
      <c r="B104" s="21" t="s">
        <v>328</v>
      </c>
      <c r="C104" s="21" t="s">
        <v>9</v>
      </c>
      <c r="D104" s="21" t="s">
        <v>10</v>
      </c>
      <c r="E104" s="21" t="s">
        <v>329</v>
      </c>
      <c r="F104" s="21" t="s">
        <v>12</v>
      </c>
      <c r="G104" s="21" t="s">
        <v>330</v>
      </c>
      <c r="H104" s="16" t="s">
        <v>32</v>
      </c>
      <c r="I104" s="16">
        <v>1</v>
      </c>
    </row>
    <row r="105" spans="1:9" ht="140.25" x14ac:dyDescent="0.2">
      <c r="A105" s="14" t="s">
        <v>34</v>
      </c>
      <c r="B105" s="21" t="s">
        <v>331</v>
      </c>
      <c r="C105" s="21" t="s">
        <v>9</v>
      </c>
      <c r="D105" s="21" t="s">
        <v>10</v>
      </c>
      <c r="E105" s="21" t="s">
        <v>329</v>
      </c>
      <c r="F105" s="21" t="s">
        <v>12</v>
      </c>
      <c r="G105" s="21" t="s">
        <v>332</v>
      </c>
      <c r="H105" s="16" t="s">
        <v>31</v>
      </c>
      <c r="I105" s="16">
        <v>0</v>
      </c>
    </row>
    <row r="106" spans="1:9" ht="140.25" x14ac:dyDescent="0.2">
      <c r="A106" s="14" t="s">
        <v>34</v>
      </c>
      <c r="B106" s="21" t="s">
        <v>333</v>
      </c>
      <c r="C106" s="21" t="s">
        <v>9</v>
      </c>
      <c r="D106" s="21" t="s">
        <v>10</v>
      </c>
      <c r="E106" s="21" t="s">
        <v>334</v>
      </c>
      <c r="F106" s="21" t="s">
        <v>12</v>
      </c>
      <c r="G106" s="21" t="s">
        <v>335</v>
      </c>
      <c r="H106" s="16" t="s">
        <v>32</v>
      </c>
      <c r="I106" s="16">
        <v>1</v>
      </c>
    </row>
    <row r="107" spans="1:9" ht="140.25" x14ac:dyDescent="0.2">
      <c r="A107" s="14" t="s">
        <v>34</v>
      </c>
      <c r="B107" s="21" t="s">
        <v>336</v>
      </c>
      <c r="C107" s="21" t="s">
        <v>9</v>
      </c>
      <c r="D107" s="21" t="s">
        <v>10</v>
      </c>
      <c r="E107" s="21" t="s">
        <v>334</v>
      </c>
      <c r="F107" s="21" t="s">
        <v>12</v>
      </c>
      <c r="G107" s="21" t="s">
        <v>337</v>
      </c>
      <c r="H107" s="16" t="s">
        <v>32</v>
      </c>
      <c r="I107" s="16">
        <v>1</v>
      </c>
    </row>
    <row r="108" spans="1:9" ht="140.25" x14ac:dyDescent="0.2">
      <c r="A108" s="14" t="s">
        <v>34</v>
      </c>
      <c r="B108" s="21" t="s">
        <v>338</v>
      </c>
      <c r="C108" s="21" t="s">
        <v>9</v>
      </c>
      <c r="D108" s="21" t="s">
        <v>10</v>
      </c>
      <c r="E108" s="21" t="s">
        <v>334</v>
      </c>
      <c r="F108" s="21" t="s">
        <v>12</v>
      </c>
      <c r="G108" s="21" t="s">
        <v>339</v>
      </c>
      <c r="H108" s="16" t="s">
        <v>32</v>
      </c>
      <c r="I108" s="16">
        <v>1</v>
      </c>
    </row>
    <row r="109" spans="1:9" ht="140.25" x14ac:dyDescent="0.2">
      <c r="A109" s="14" t="s">
        <v>34</v>
      </c>
      <c r="B109" s="21" t="s">
        <v>340</v>
      </c>
      <c r="C109" s="21" t="s">
        <v>9</v>
      </c>
      <c r="D109" s="21" t="s">
        <v>10</v>
      </c>
      <c r="E109" s="21" t="s">
        <v>334</v>
      </c>
      <c r="F109" s="21" t="s">
        <v>12</v>
      </c>
      <c r="G109" s="21" t="s">
        <v>341</v>
      </c>
      <c r="H109" s="16" t="s">
        <v>32</v>
      </c>
      <c r="I109" s="16">
        <v>1</v>
      </c>
    </row>
    <row r="110" spans="1:9" ht="140.25" x14ac:dyDescent="0.2">
      <c r="A110" s="14" t="s">
        <v>34</v>
      </c>
      <c r="B110" s="21" t="s">
        <v>342</v>
      </c>
      <c r="C110" s="21" t="s">
        <v>9</v>
      </c>
      <c r="D110" s="21" t="s">
        <v>10</v>
      </c>
      <c r="E110" s="21" t="s">
        <v>334</v>
      </c>
      <c r="F110" s="21" t="s">
        <v>12</v>
      </c>
      <c r="G110" s="21" t="s">
        <v>343</v>
      </c>
      <c r="H110" s="16" t="s">
        <v>30</v>
      </c>
      <c r="I110" s="16">
        <v>2</v>
      </c>
    </row>
    <row r="111" spans="1:9" ht="140.25" x14ac:dyDescent="0.2">
      <c r="A111" s="14" t="s">
        <v>34</v>
      </c>
      <c r="B111" s="21" t="s">
        <v>344</v>
      </c>
      <c r="C111" s="21" t="s">
        <v>9</v>
      </c>
      <c r="D111" s="21" t="s">
        <v>10</v>
      </c>
      <c r="E111" s="21" t="s">
        <v>334</v>
      </c>
      <c r="F111" s="21" t="s">
        <v>12</v>
      </c>
      <c r="G111" s="21" t="s">
        <v>345</v>
      </c>
      <c r="H111" s="16" t="s">
        <v>32</v>
      </c>
      <c r="I111" s="16">
        <v>1</v>
      </c>
    </row>
    <row r="112" spans="1:9" ht="140.25" x14ac:dyDescent="0.2">
      <c r="A112" s="14" t="s">
        <v>34</v>
      </c>
      <c r="B112" s="21" t="s">
        <v>346</v>
      </c>
      <c r="C112" s="21" t="s">
        <v>9</v>
      </c>
      <c r="D112" s="21" t="s">
        <v>10</v>
      </c>
      <c r="E112" s="21" t="s">
        <v>334</v>
      </c>
      <c r="F112" s="21" t="s">
        <v>12</v>
      </c>
      <c r="G112" s="21" t="s">
        <v>347</v>
      </c>
      <c r="H112" s="16" t="s">
        <v>32</v>
      </c>
      <c r="I112" s="16">
        <v>1</v>
      </c>
    </row>
    <row r="113" spans="1:9" ht="140.25" x14ac:dyDescent="0.2">
      <c r="A113" s="14" t="s">
        <v>34</v>
      </c>
      <c r="B113" s="21" t="s">
        <v>348</v>
      </c>
      <c r="C113" s="21" t="s">
        <v>9</v>
      </c>
      <c r="D113" s="21" t="s">
        <v>10</v>
      </c>
      <c r="E113" s="21" t="s">
        <v>334</v>
      </c>
      <c r="F113" s="21" t="s">
        <v>12</v>
      </c>
      <c r="G113" s="21" t="s">
        <v>349</v>
      </c>
      <c r="H113" s="16" t="s">
        <v>31</v>
      </c>
      <c r="I113" s="16">
        <v>0</v>
      </c>
    </row>
    <row r="114" spans="1:9" ht="140.25" x14ac:dyDescent="0.2">
      <c r="A114" s="14" t="s">
        <v>34</v>
      </c>
      <c r="B114" s="21" t="s">
        <v>350</v>
      </c>
      <c r="C114" s="21" t="s">
        <v>9</v>
      </c>
      <c r="D114" s="21" t="s">
        <v>10</v>
      </c>
      <c r="E114" s="21" t="s">
        <v>334</v>
      </c>
      <c r="F114" s="21" t="s">
        <v>12</v>
      </c>
      <c r="G114" s="21" t="s">
        <v>351</v>
      </c>
      <c r="H114" s="16" t="s">
        <v>31</v>
      </c>
      <c r="I114" s="16">
        <v>0</v>
      </c>
    </row>
    <row r="115" spans="1:9" ht="140.25" x14ac:dyDescent="0.2">
      <c r="A115" s="14" t="s">
        <v>34</v>
      </c>
      <c r="B115" s="21" t="s">
        <v>352</v>
      </c>
      <c r="C115" s="21" t="s">
        <v>9</v>
      </c>
      <c r="D115" s="21" t="s">
        <v>10</v>
      </c>
      <c r="E115" s="21" t="s">
        <v>334</v>
      </c>
      <c r="F115" s="21" t="s">
        <v>12</v>
      </c>
      <c r="G115" s="21" t="s">
        <v>353</v>
      </c>
      <c r="H115" s="16" t="s">
        <v>31</v>
      </c>
      <c r="I115" s="16">
        <v>0</v>
      </c>
    </row>
    <row r="116" spans="1:9" ht="140.25" x14ac:dyDescent="0.2">
      <c r="A116" s="14" t="s">
        <v>34</v>
      </c>
      <c r="B116" s="21" t="s">
        <v>354</v>
      </c>
      <c r="C116" s="21" t="s">
        <v>9</v>
      </c>
      <c r="D116" s="21" t="s">
        <v>10</v>
      </c>
      <c r="E116" s="21" t="s">
        <v>334</v>
      </c>
      <c r="F116" s="21" t="s">
        <v>12</v>
      </c>
      <c r="G116" s="21" t="s">
        <v>355</v>
      </c>
      <c r="H116" s="16" t="s">
        <v>31</v>
      </c>
      <c r="I116" s="16">
        <v>0</v>
      </c>
    </row>
    <row r="117" spans="1:9" ht="178.5" x14ac:dyDescent="0.2">
      <c r="A117" s="14" t="s">
        <v>34</v>
      </c>
      <c r="B117" s="21" t="s">
        <v>356</v>
      </c>
      <c r="C117" s="21" t="s">
        <v>9</v>
      </c>
      <c r="D117" s="21" t="s">
        <v>10</v>
      </c>
      <c r="E117" s="21" t="s">
        <v>357</v>
      </c>
      <c r="F117" s="21" t="s">
        <v>194</v>
      </c>
      <c r="G117" s="21" t="s">
        <v>358</v>
      </c>
      <c r="H117" s="16" t="s">
        <v>30</v>
      </c>
      <c r="I117" s="16">
        <v>2</v>
      </c>
    </row>
    <row r="118" spans="1:9" ht="178.5" x14ac:dyDescent="0.2">
      <c r="A118" s="14" t="s">
        <v>34</v>
      </c>
      <c r="B118" s="21" t="s">
        <v>359</v>
      </c>
      <c r="C118" s="21" t="s">
        <v>9</v>
      </c>
      <c r="D118" s="21" t="s">
        <v>10</v>
      </c>
      <c r="E118" s="21" t="s">
        <v>357</v>
      </c>
      <c r="F118" s="21" t="s">
        <v>194</v>
      </c>
      <c r="G118" s="21" t="s">
        <v>360</v>
      </c>
      <c r="H118" s="16" t="s">
        <v>30</v>
      </c>
      <c r="I118" s="16">
        <v>2</v>
      </c>
    </row>
    <row r="119" spans="1:9" ht="140.25" x14ac:dyDescent="0.2">
      <c r="A119" s="14" t="s">
        <v>34</v>
      </c>
      <c r="B119" s="21" t="s">
        <v>361</v>
      </c>
      <c r="C119" s="21" t="s">
        <v>9</v>
      </c>
      <c r="D119" s="21" t="s">
        <v>10</v>
      </c>
      <c r="E119" s="21" t="s">
        <v>362</v>
      </c>
      <c r="F119" s="21" t="s">
        <v>12</v>
      </c>
      <c r="G119" s="21" t="s">
        <v>363</v>
      </c>
      <c r="H119" s="16" t="s">
        <v>32</v>
      </c>
      <c r="I119" s="16">
        <v>1</v>
      </c>
    </row>
    <row r="120" spans="1:9" ht="140.25" x14ac:dyDescent="0.2">
      <c r="A120" s="14" t="s">
        <v>34</v>
      </c>
      <c r="B120" s="21" t="s">
        <v>364</v>
      </c>
      <c r="C120" s="21" t="s">
        <v>9</v>
      </c>
      <c r="D120" s="21" t="s">
        <v>10</v>
      </c>
      <c r="E120" s="21" t="s">
        <v>362</v>
      </c>
      <c r="F120" s="21" t="s">
        <v>12</v>
      </c>
      <c r="G120" s="21" t="s">
        <v>365</v>
      </c>
      <c r="H120" s="16" t="s">
        <v>32</v>
      </c>
      <c r="I120" s="16">
        <v>1</v>
      </c>
    </row>
    <row r="121" spans="1:9" ht="140.25" x14ac:dyDescent="0.2">
      <c r="A121" s="14" t="s">
        <v>34</v>
      </c>
      <c r="B121" s="21" t="s">
        <v>366</v>
      </c>
      <c r="C121" s="21" t="s">
        <v>9</v>
      </c>
      <c r="D121" s="21" t="s">
        <v>10</v>
      </c>
      <c r="E121" s="21" t="s">
        <v>362</v>
      </c>
      <c r="F121" s="21" t="s">
        <v>12</v>
      </c>
      <c r="G121" s="21" t="s">
        <v>367</v>
      </c>
      <c r="H121" s="16" t="s">
        <v>32</v>
      </c>
      <c r="I121" s="16">
        <v>1</v>
      </c>
    </row>
    <row r="122" spans="1:9" ht="140.25" x14ac:dyDescent="0.2">
      <c r="A122" s="14" t="s">
        <v>34</v>
      </c>
      <c r="B122" s="21" t="s">
        <v>368</v>
      </c>
      <c r="C122" s="21" t="s">
        <v>9</v>
      </c>
      <c r="D122" s="21" t="s">
        <v>10</v>
      </c>
      <c r="E122" s="21" t="s">
        <v>362</v>
      </c>
      <c r="F122" s="21" t="s">
        <v>12</v>
      </c>
      <c r="G122" s="21" t="s">
        <v>369</v>
      </c>
      <c r="H122" s="16" t="s">
        <v>32</v>
      </c>
      <c r="I122" s="16">
        <v>1</v>
      </c>
    </row>
    <row r="123" spans="1:9" ht="140.25" x14ac:dyDescent="0.2">
      <c r="A123" s="14" t="s">
        <v>34</v>
      </c>
      <c r="B123" s="21" t="s">
        <v>370</v>
      </c>
      <c r="C123" s="21" t="s">
        <v>9</v>
      </c>
      <c r="D123" s="21" t="s">
        <v>10</v>
      </c>
      <c r="E123" s="21" t="s">
        <v>362</v>
      </c>
      <c r="F123" s="21" t="s">
        <v>12</v>
      </c>
      <c r="G123" s="21" t="s">
        <v>371</v>
      </c>
      <c r="H123" s="16" t="s">
        <v>31</v>
      </c>
      <c r="I123" s="21">
        <v>0</v>
      </c>
    </row>
    <row r="124" spans="1:9" ht="178.5" x14ac:dyDescent="0.2">
      <c r="A124" s="14" t="s">
        <v>34</v>
      </c>
      <c r="B124" s="21" t="s">
        <v>372</v>
      </c>
      <c r="C124" s="21" t="s">
        <v>9</v>
      </c>
      <c r="D124" s="21" t="s">
        <v>10</v>
      </c>
      <c r="E124" s="21" t="s">
        <v>329</v>
      </c>
      <c r="F124" s="21" t="s">
        <v>194</v>
      </c>
      <c r="G124" s="21" t="s">
        <v>373</v>
      </c>
      <c r="H124" s="21" t="s">
        <v>32</v>
      </c>
      <c r="I124" s="21">
        <v>1</v>
      </c>
    </row>
    <row r="125" spans="1:9" ht="178.5" x14ac:dyDescent="0.2">
      <c r="A125" s="14" t="s">
        <v>34</v>
      </c>
      <c r="B125" s="21" t="s">
        <v>374</v>
      </c>
      <c r="C125" s="21" t="s">
        <v>9</v>
      </c>
      <c r="D125" s="21" t="s">
        <v>10</v>
      </c>
      <c r="E125" s="21" t="s">
        <v>329</v>
      </c>
      <c r="F125" s="21" t="s">
        <v>194</v>
      </c>
      <c r="G125" s="21" t="s">
        <v>375</v>
      </c>
      <c r="H125" s="21" t="s">
        <v>32</v>
      </c>
      <c r="I125" s="21">
        <v>1</v>
      </c>
    </row>
    <row r="126" spans="1:9" ht="178.5" x14ac:dyDescent="0.2">
      <c r="A126" s="14" t="s">
        <v>34</v>
      </c>
      <c r="B126" s="21" t="s">
        <v>376</v>
      </c>
      <c r="C126" s="21" t="s">
        <v>9</v>
      </c>
      <c r="D126" s="21" t="s">
        <v>10</v>
      </c>
      <c r="E126" s="21" t="s">
        <v>329</v>
      </c>
      <c r="F126" s="21" t="s">
        <v>194</v>
      </c>
      <c r="G126" s="21" t="s">
        <v>377</v>
      </c>
      <c r="H126" s="16" t="s">
        <v>32</v>
      </c>
      <c r="I126" s="16">
        <v>1</v>
      </c>
    </row>
    <row r="127" spans="1:9" ht="178.5" x14ac:dyDescent="0.2">
      <c r="A127" s="14" t="s">
        <v>34</v>
      </c>
      <c r="B127" s="21" t="s">
        <v>378</v>
      </c>
      <c r="C127" s="21" t="s">
        <v>9</v>
      </c>
      <c r="D127" s="21" t="s">
        <v>10</v>
      </c>
      <c r="E127" s="21" t="s">
        <v>329</v>
      </c>
      <c r="F127" s="21" t="s">
        <v>194</v>
      </c>
      <c r="G127" s="21" t="s">
        <v>379</v>
      </c>
      <c r="H127" s="16" t="s">
        <v>31</v>
      </c>
      <c r="I127" s="16">
        <v>0</v>
      </c>
    </row>
    <row r="128" spans="1:9" ht="178.5" x14ac:dyDescent="0.2">
      <c r="A128" s="14" t="s">
        <v>34</v>
      </c>
      <c r="B128" s="21" t="s">
        <v>380</v>
      </c>
      <c r="C128" s="21" t="s">
        <v>9</v>
      </c>
      <c r="D128" s="21" t="s">
        <v>10</v>
      </c>
      <c r="E128" s="21" t="s">
        <v>329</v>
      </c>
      <c r="F128" s="21" t="s">
        <v>194</v>
      </c>
      <c r="G128" s="21" t="s">
        <v>381</v>
      </c>
      <c r="H128" s="16" t="s">
        <v>32</v>
      </c>
      <c r="I128" s="16">
        <v>1</v>
      </c>
    </row>
    <row r="129" spans="1:9" ht="178.5" x14ac:dyDescent="0.2">
      <c r="A129" s="14" t="s">
        <v>34</v>
      </c>
      <c r="B129" s="21" t="s">
        <v>382</v>
      </c>
      <c r="C129" s="21" t="s">
        <v>9</v>
      </c>
      <c r="D129" s="21" t="s">
        <v>10</v>
      </c>
      <c r="E129" s="21" t="s">
        <v>329</v>
      </c>
      <c r="F129" s="21" t="s">
        <v>194</v>
      </c>
      <c r="G129" s="21" t="s">
        <v>383</v>
      </c>
      <c r="H129" s="16" t="s">
        <v>32</v>
      </c>
      <c r="I129" s="16">
        <v>1</v>
      </c>
    </row>
    <row r="130" spans="1:9" ht="178.5" x14ac:dyDescent="0.2">
      <c r="A130" s="14" t="s">
        <v>34</v>
      </c>
      <c r="B130" s="21" t="s">
        <v>384</v>
      </c>
      <c r="C130" s="21" t="s">
        <v>9</v>
      </c>
      <c r="D130" s="21" t="s">
        <v>10</v>
      </c>
      <c r="E130" s="21" t="s">
        <v>329</v>
      </c>
      <c r="F130" s="21" t="s">
        <v>194</v>
      </c>
      <c r="G130" s="21" t="s">
        <v>385</v>
      </c>
      <c r="H130" s="16" t="s">
        <v>32</v>
      </c>
      <c r="I130" s="16">
        <v>1</v>
      </c>
    </row>
    <row r="131" spans="1:9" ht="178.5" x14ac:dyDescent="0.2">
      <c r="A131" s="14" t="s">
        <v>34</v>
      </c>
      <c r="B131" s="21" t="s">
        <v>386</v>
      </c>
      <c r="C131" s="21" t="s">
        <v>9</v>
      </c>
      <c r="D131" s="21" t="s">
        <v>10</v>
      </c>
      <c r="E131" s="21" t="s">
        <v>329</v>
      </c>
      <c r="F131" s="21" t="s">
        <v>194</v>
      </c>
      <c r="G131" s="21" t="s">
        <v>387</v>
      </c>
      <c r="H131" s="16" t="s">
        <v>32</v>
      </c>
      <c r="I131" s="16">
        <v>1</v>
      </c>
    </row>
    <row r="132" spans="1:9" ht="140.25" x14ac:dyDescent="0.2">
      <c r="A132" s="14" t="s">
        <v>34</v>
      </c>
      <c r="B132" s="21" t="s">
        <v>388</v>
      </c>
      <c r="C132" s="21" t="s">
        <v>9</v>
      </c>
      <c r="D132" s="21" t="s">
        <v>10</v>
      </c>
      <c r="E132" s="21" t="s">
        <v>389</v>
      </c>
      <c r="F132" s="21" t="s">
        <v>12</v>
      </c>
      <c r="G132" s="21" t="s">
        <v>390</v>
      </c>
      <c r="H132" s="16" t="s">
        <v>32</v>
      </c>
      <c r="I132" s="16">
        <v>1</v>
      </c>
    </row>
    <row r="133" spans="1:9" ht="140.25" x14ac:dyDescent="0.2">
      <c r="A133" s="14" t="s">
        <v>34</v>
      </c>
      <c r="B133" s="21" t="s">
        <v>391</v>
      </c>
      <c r="C133" s="21" t="s">
        <v>9</v>
      </c>
      <c r="D133" s="21" t="s">
        <v>10</v>
      </c>
      <c r="E133" s="21" t="s">
        <v>389</v>
      </c>
      <c r="F133" s="21" t="s">
        <v>12</v>
      </c>
      <c r="G133" s="21" t="s">
        <v>392</v>
      </c>
      <c r="H133" s="16" t="s">
        <v>32</v>
      </c>
      <c r="I133" s="16">
        <v>1</v>
      </c>
    </row>
    <row r="134" spans="1:9" ht="140.25" x14ac:dyDescent="0.2">
      <c r="A134" s="14" t="s">
        <v>34</v>
      </c>
      <c r="B134" s="21" t="s">
        <v>393</v>
      </c>
      <c r="C134" s="21" t="s">
        <v>9</v>
      </c>
      <c r="D134" s="21" t="s">
        <v>10</v>
      </c>
      <c r="E134" s="21" t="s">
        <v>389</v>
      </c>
      <c r="F134" s="21" t="s">
        <v>12</v>
      </c>
      <c r="G134" s="21" t="s">
        <v>394</v>
      </c>
      <c r="H134" s="16" t="s">
        <v>32</v>
      </c>
      <c r="I134" s="16">
        <v>1</v>
      </c>
    </row>
    <row r="135" spans="1:9" ht="140.25" x14ac:dyDescent="0.2">
      <c r="A135" s="14" t="s">
        <v>34</v>
      </c>
      <c r="B135" s="21" t="s">
        <v>395</v>
      </c>
      <c r="C135" s="21" t="s">
        <v>9</v>
      </c>
      <c r="D135" s="21" t="s">
        <v>10</v>
      </c>
      <c r="E135" s="21" t="s">
        <v>389</v>
      </c>
      <c r="F135" s="21" t="s">
        <v>12</v>
      </c>
      <c r="G135" s="21" t="s">
        <v>396</v>
      </c>
      <c r="H135" s="16" t="s">
        <v>32</v>
      </c>
      <c r="I135" s="16">
        <v>1</v>
      </c>
    </row>
    <row r="136" spans="1:9" ht="140.25" x14ac:dyDescent="0.2">
      <c r="A136" s="14" t="s">
        <v>34</v>
      </c>
      <c r="B136" s="21" t="s">
        <v>397</v>
      </c>
      <c r="C136" s="21" t="s">
        <v>9</v>
      </c>
      <c r="D136" s="21" t="s">
        <v>10</v>
      </c>
      <c r="E136" s="21" t="s">
        <v>389</v>
      </c>
      <c r="F136" s="21" t="s">
        <v>12</v>
      </c>
      <c r="G136" s="21" t="s">
        <v>398</v>
      </c>
      <c r="H136" s="16" t="s">
        <v>32</v>
      </c>
      <c r="I136" s="16">
        <v>1</v>
      </c>
    </row>
    <row r="137" spans="1:9" ht="140.25" x14ac:dyDescent="0.2">
      <c r="A137" s="14" t="s">
        <v>34</v>
      </c>
      <c r="B137" s="21" t="s">
        <v>399</v>
      </c>
      <c r="C137" s="21" t="s">
        <v>9</v>
      </c>
      <c r="D137" s="21" t="s">
        <v>10</v>
      </c>
      <c r="E137" s="21" t="s">
        <v>389</v>
      </c>
      <c r="F137" s="21" t="s">
        <v>12</v>
      </c>
      <c r="G137" s="21" t="s">
        <v>400</v>
      </c>
      <c r="H137" s="16" t="s">
        <v>32</v>
      </c>
      <c r="I137" s="16">
        <v>1</v>
      </c>
    </row>
    <row r="138" spans="1:9" ht="140.25" x14ac:dyDescent="0.2">
      <c r="A138" s="14" t="s">
        <v>34</v>
      </c>
      <c r="B138" s="21" t="s">
        <v>401</v>
      </c>
      <c r="C138" s="21" t="s">
        <v>9</v>
      </c>
      <c r="D138" s="21" t="s">
        <v>10</v>
      </c>
      <c r="E138" s="21" t="s">
        <v>329</v>
      </c>
      <c r="F138" s="21" t="s">
        <v>12</v>
      </c>
      <c r="G138" s="21" t="s">
        <v>402</v>
      </c>
      <c r="H138" s="16" t="s">
        <v>32</v>
      </c>
      <c r="I138" s="16">
        <v>1</v>
      </c>
    </row>
    <row r="139" spans="1:9" ht="140.25" x14ac:dyDescent="0.2">
      <c r="A139" s="14" t="s">
        <v>34</v>
      </c>
      <c r="B139" s="21" t="s">
        <v>403</v>
      </c>
      <c r="C139" s="21" t="s">
        <v>9</v>
      </c>
      <c r="D139" s="21" t="s">
        <v>10</v>
      </c>
      <c r="E139" s="21" t="s">
        <v>329</v>
      </c>
      <c r="F139" s="21" t="s">
        <v>12</v>
      </c>
      <c r="G139" s="21" t="s">
        <v>404</v>
      </c>
      <c r="H139" s="16" t="s">
        <v>32</v>
      </c>
      <c r="I139" s="16">
        <v>1</v>
      </c>
    </row>
    <row r="140" spans="1:9" ht="140.25" x14ac:dyDescent="0.2">
      <c r="A140" s="14" t="s">
        <v>34</v>
      </c>
      <c r="B140" s="21" t="s">
        <v>405</v>
      </c>
      <c r="C140" s="21" t="s">
        <v>9</v>
      </c>
      <c r="D140" s="21" t="s">
        <v>10</v>
      </c>
      <c r="E140" s="21" t="s">
        <v>329</v>
      </c>
      <c r="F140" s="21" t="s">
        <v>12</v>
      </c>
      <c r="G140" s="21" t="s">
        <v>406</v>
      </c>
      <c r="H140" s="16" t="s">
        <v>32</v>
      </c>
      <c r="I140" s="16">
        <v>1</v>
      </c>
    </row>
    <row r="141" spans="1:9" ht="140.25" x14ac:dyDescent="0.2">
      <c r="A141" s="14" t="s">
        <v>34</v>
      </c>
      <c r="B141" s="21" t="s">
        <v>407</v>
      </c>
      <c r="C141" s="21" t="s">
        <v>9</v>
      </c>
      <c r="D141" s="21" t="s">
        <v>10</v>
      </c>
      <c r="E141" s="21" t="s">
        <v>329</v>
      </c>
      <c r="F141" s="21" t="s">
        <v>12</v>
      </c>
      <c r="G141" s="21" t="s">
        <v>408</v>
      </c>
      <c r="H141" s="16" t="s">
        <v>32</v>
      </c>
      <c r="I141" s="16">
        <v>1</v>
      </c>
    </row>
    <row r="142" spans="1:9" ht="178.5" x14ac:dyDescent="0.2">
      <c r="A142" s="14" t="s">
        <v>34</v>
      </c>
      <c r="B142" s="21" t="s">
        <v>409</v>
      </c>
      <c r="C142" s="21" t="s">
        <v>9</v>
      </c>
      <c r="D142" s="21" t="s">
        <v>10</v>
      </c>
      <c r="E142" s="21" t="s">
        <v>410</v>
      </c>
      <c r="F142" s="21" t="s">
        <v>194</v>
      </c>
      <c r="G142" s="21" t="s">
        <v>411</v>
      </c>
      <c r="H142" s="16" t="s">
        <v>32</v>
      </c>
      <c r="I142" s="16">
        <v>1</v>
      </c>
    </row>
    <row r="143" spans="1:9" ht="178.5" x14ac:dyDescent="0.2">
      <c r="A143" s="14" t="s">
        <v>34</v>
      </c>
      <c r="B143" s="21" t="s">
        <v>412</v>
      </c>
      <c r="C143" s="21" t="s">
        <v>9</v>
      </c>
      <c r="D143" s="21" t="s">
        <v>10</v>
      </c>
      <c r="E143" s="21" t="s">
        <v>410</v>
      </c>
      <c r="F143" s="21" t="s">
        <v>194</v>
      </c>
      <c r="G143" s="21" t="s">
        <v>413</v>
      </c>
      <c r="H143" s="16" t="s">
        <v>31</v>
      </c>
      <c r="I143" s="16">
        <v>0</v>
      </c>
    </row>
    <row r="144" spans="1:9" ht="178.5" x14ac:dyDescent="0.2">
      <c r="A144" s="14" t="s">
        <v>34</v>
      </c>
      <c r="B144" s="21" t="s">
        <v>414</v>
      </c>
      <c r="C144" s="21" t="s">
        <v>9</v>
      </c>
      <c r="D144" s="21" t="s">
        <v>10</v>
      </c>
      <c r="E144" s="21" t="s">
        <v>415</v>
      </c>
      <c r="F144" s="21" t="s">
        <v>194</v>
      </c>
      <c r="G144" s="21" t="s">
        <v>416</v>
      </c>
      <c r="H144" s="16" t="s">
        <v>31</v>
      </c>
      <c r="I144" s="16">
        <v>0</v>
      </c>
    </row>
    <row r="145" spans="1:9" ht="178.5" x14ac:dyDescent="0.2">
      <c r="A145" s="14" t="s">
        <v>34</v>
      </c>
      <c r="B145" s="21" t="s">
        <v>414</v>
      </c>
      <c r="C145" s="21" t="s">
        <v>9</v>
      </c>
      <c r="D145" s="21" t="s">
        <v>10</v>
      </c>
      <c r="E145" s="21" t="s">
        <v>415</v>
      </c>
      <c r="F145" s="21" t="s">
        <v>194</v>
      </c>
      <c r="G145" s="21" t="s">
        <v>416</v>
      </c>
      <c r="H145" s="16" t="s">
        <v>31</v>
      </c>
      <c r="I145" s="16">
        <v>0</v>
      </c>
    </row>
    <row r="146" spans="1:9" ht="178.5" x14ac:dyDescent="0.2">
      <c r="A146" s="14" t="s">
        <v>34</v>
      </c>
      <c r="B146" s="21" t="s">
        <v>414</v>
      </c>
      <c r="C146" s="21" t="s">
        <v>9</v>
      </c>
      <c r="D146" s="21" t="s">
        <v>10</v>
      </c>
      <c r="E146" s="21" t="s">
        <v>415</v>
      </c>
      <c r="F146" s="21" t="s">
        <v>194</v>
      </c>
      <c r="G146" s="21" t="s">
        <v>416</v>
      </c>
      <c r="H146" s="16" t="s">
        <v>31</v>
      </c>
      <c r="I146" s="16">
        <v>0</v>
      </c>
    </row>
    <row r="147" spans="1:9" ht="178.5" x14ac:dyDescent="0.2">
      <c r="A147" s="14" t="s">
        <v>34</v>
      </c>
      <c r="B147" s="21" t="s">
        <v>414</v>
      </c>
      <c r="C147" s="21" t="s">
        <v>9</v>
      </c>
      <c r="D147" s="21" t="s">
        <v>10</v>
      </c>
      <c r="E147" s="21" t="s">
        <v>415</v>
      </c>
      <c r="F147" s="21" t="s">
        <v>194</v>
      </c>
      <c r="G147" s="21" t="s">
        <v>416</v>
      </c>
      <c r="H147" s="16" t="s">
        <v>31</v>
      </c>
      <c r="I147" s="16">
        <v>0</v>
      </c>
    </row>
    <row r="148" spans="1:9" ht="178.5" x14ac:dyDescent="0.2">
      <c r="A148" s="14" t="s">
        <v>34</v>
      </c>
      <c r="B148" s="21" t="s">
        <v>414</v>
      </c>
      <c r="C148" s="21" t="s">
        <v>9</v>
      </c>
      <c r="D148" s="21" t="s">
        <v>10</v>
      </c>
      <c r="E148" s="21" t="s">
        <v>415</v>
      </c>
      <c r="F148" s="21" t="s">
        <v>194</v>
      </c>
      <c r="G148" s="21" t="s">
        <v>416</v>
      </c>
      <c r="H148" s="16" t="s">
        <v>31</v>
      </c>
      <c r="I148" s="16">
        <v>0</v>
      </c>
    </row>
    <row r="149" spans="1:9" ht="178.5" x14ac:dyDescent="0.2">
      <c r="A149" s="14" t="s">
        <v>34</v>
      </c>
      <c r="B149" s="21" t="s">
        <v>414</v>
      </c>
      <c r="C149" s="21" t="s">
        <v>9</v>
      </c>
      <c r="D149" s="21" t="s">
        <v>10</v>
      </c>
      <c r="E149" s="21" t="s">
        <v>415</v>
      </c>
      <c r="F149" s="21" t="s">
        <v>194</v>
      </c>
      <c r="G149" s="21" t="s">
        <v>416</v>
      </c>
      <c r="H149" s="16" t="s">
        <v>31</v>
      </c>
      <c r="I149" s="16">
        <v>0</v>
      </c>
    </row>
    <row r="150" spans="1:9" ht="178.5" x14ac:dyDescent="0.2">
      <c r="A150" s="14" t="s">
        <v>34</v>
      </c>
      <c r="B150" s="21" t="s">
        <v>414</v>
      </c>
      <c r="C150" s="21" t="s">
        <v>9</v>
      </c>
      <c r="D150" s="21" t="s">
        <v>10</v>
      </c>
      <c r="E150" s="21" t="s">
        <v>415</v>
      </c>
      <c r="F150" s="21" t="s">
        <v>194</v>
      </c>
      <c r="G150" s="21" t="s">
        <v>416</v>
      </c>
      <c r="H150" s="16" t="s">
        <v>31</v>
      </c>
      <c r="I150" s="16">
        <v>0</v>
      </c>
    </row>
    <row r="151" spans="1:9" ht="178.5" x14ac:dyDescent="0.2">
      <c r="A151" s="14" t="s">
        <v>34</v>
      </c>
      <c r="B151" s="21" t="s">
        <v>414</v>
      </c>
      <c r="C151" s="21" t="s">
        <v>9</v>
      </c>
      <c r="D151" s="21" t="s">
        <v>10</v>
      </c>
      <c r="E151" s="21" t="s">
        <v>415</v>
      </c>
      <c r="F151" s="21" t="s">
        <v>194</v>
      </c>
      <c r="G151" s="21" t="s">
        <v>416</v>
      </c>
      <c r="H151" s="16" t="s">
        <v>31</v>
      </c>
      <c r="I151" s="16">
        <v>0</v>
      </c>
    </row>
    <row r="152" spans="1:9" ht="178.5" x14ac:dyDescent="0.2">
      <c r="A152" s="14" t="s">
        <v>34</v>
      </c>
      <c r="B152" s="21" t="s">
        <v>414</v>
      </c>
      <c r="C152" s="21" t="s">
        <v>9</v>
      </c>
      <c r="D152" s="21" t="s">
        <v>10</v>
      </c>
      <c r="E152" s="21" t="s">
        <v>415</v>
      </c>
      <c r="F152" s="21" t="s">
        <v>194</v>
      </c>
      <c r="G152" s="21" t="s">
        <v>416</v>
      </c>
      <c r="H152" s="16" t="s">
        <v>31</v>
      </c>
      <c r="I152" s="16">
        <v>0</v>
      </c>
    </row>
    <row r="153" spans="1:9" ht="178.5" x14ac:dyDescent="0.2">
      <c r="A153" s="14" t="s">
        <v>34</v>
      </c>
      <c r="B153" s="21" t="s">
        <v>414</v>
      </c>
      <c r="C153" s="21" t="s">
        <v>9</v>
      </c>
      <c r="D153" s="21" t="s">
        <v>10</v>
      </c>
      <c r="E153" s="21" t="s">
        <v>415</v>
      </c>
      <c r="F153" s="21" t="s">
        <v>194</v>
      </c>
      <c r="G153" s="21" t="s">
        <v>416</v>
      </c>
      <c r="H153" s="16" t="s">
        <v>31</v>
      </c>
      <c r="I153" s="16">
        <v>0</v>
      </c>
    </row>
    <row r="154" spans="1:9" ht="178.5" x14ac:dyDescent="0.2">
      <c r="A154" s="14" t="s">
        <v>34</v>
      </c>
      <c r="B154" s="21" t="s">
        <v>414</v>
      </c>
      <c r="C154" s="21" t="s">
        <v>9</v>
      </c>
      <c r="D154" s="21" t="s">
        <v>10</v>
      </c>
      <c r="E154" s="21" t="s">
        <v>415</v>
      </c>
      <c r="F154" s="21" t="s">
        <v>194</v>
      </c>
      <c r="G154" s="21" t="s">
        <v>416</v>
      </c>
      <c r="H154" s="16" t="s">
        <v>31</v>
      </c>
      <c r="I154" s="16">
        <v>0</v>
      </c>
    </row>
    <row r="155" spans="1:9" ht="178.5" x14ac:dyDescent="0.2">
      <c r="A155" s="14" t="s">
        <v>34</v>
      </c>
      <c r="B155" s="21" t="s">
        <v>414</v>
      </c>
      <c r="C155" s="21" t="s">
        <v>9</v>
      </c>
      <c r="D155" s="21" t="s">
        <v>10</v>
      </c>
      <c r="E155" s="21" t="s">
        <v>415</v>
      </c>
      <c r="F155" s="21" t="s">
        <v>194</v>
      </c>
      <c r="G155" s="21" t="s">
        <v>416</v>
      </c>
      <c r="H155" s="16" t="s">
        <v>31</v>
      </c>
      <c r="I155" s="16">
        <v>0</v>
      </c>
    </row>
    <row r="156" spans="1:9" ht="178.5" x14ac:dyDescent="0.2">
      <c r="A156" s="14" t="s">
        <v>34</v>
      </c>
      <c r="B156" s="21" t="s">
        <v>414</v>
      </c>
      <c r="C156" s="21" t="s">
        <v>9</v>
      </c>
      <c r="D156" s="21" t="s">
        <v>10</v>
      </c>
      <c r="E156" s="21" t="s">
        <v>415</v>
      </c>
      <c r="F156" s="21" t="s">
        <v>194</v>
      </c>
      <c r="G156" s="21" t="s">
        <v>416</v>
      </c>
      <c r="H156" s="16" t="s">
        <v>31</v>
      </c>
      <c r="I156" s="16">
        <v>0</v>
      </c>
    </row>
    <row r="157" spans="1:9" ht="178.5" x14ac:dyDescent="0.2">
      <c r="A157" s="14" t="s">
        <v>34</v>
      </c>
      <c r="B157" s="21" t="s">
        <v>414</v>
      </c>
      <c r="C157" s="21" t="s">
        <v>9</v>
      </c>
      <c r="D157" s="21" t="s">
        <v>10</v>
      </c>
      <c r="E157" s="21" t="s">
        <v>415</v>
      </c>
      <c r="F157" s="21" t="s">
        <v>194</v>
      </c>
      <c r="G157" s="21" t="s">
        <v>416</v>
      </c>
      <c r="H157" s="16" t="s">
        <v>31</v>
      </c>
      <c r="I157" s="16">
        <v>0</v>
      </c>
    </row>
    <row r="158" spans="1:9" ht="178.5" x14ac:dyDescent="0.2">
      <c r="A158" s="14" t="s">
        <v>34</v>
      </c>
      <c r="B158" s="21" t="s">
        <v>414</v>
      </c>
      <c r="C158" s="21" t="s">
        <v>9</v>
      </c>
      <c r="D158" s="21" t="s">
        <v>10</v>
      </c>
      <c r="E158" s="21" t="s">
        <v>415</v>
      </c>
      <c r="F158" s="21" t="s">
        <v>194</v>
      </c>
      <c r="G158" s="21" t="s">
        <v>416</v>
      </c>
      <c r="H158" s="16" t="s">
        <v>31</v>
      </c>
      <c r="I158" s="16">
        <v>0</v>
      </c>
    </row>
    <row r="159" spans="1:9" ht="178.5" x14ac:dyDescent="0.2">
      <c r="A159" s="14" t="s">
        <v>34</v>
      </c>
      <c r="B159" s="21" t="s">
        <v>414</v>
      </c>
      <c r="C159" s="21" t="s">
        <v>9</v>
      </c>
      <c r="D159" s="21" t="s">
        <v>10</v>
      </c>
      <c r="E159" s="21" t="s">
        <v>415</v>
      </c>
      <c r="F159" s="21" t="s">
        <v>194</v>
      </c>
      <c r="G159" s="21" t="s">
        <v>416</v>
      </c>
      <c r="H159" s="16" t="s">
        <v>31</v>
      </c>
      <c r="I159" s="16">
        <v>0</v>
      </c>
    </row>
    <row r="160" spans="1:9" ht="178.5" x14ac:dyDescent="0.2">
      <c r="A160" s="14" t="s">
        <v>34</v>
      </c>
      <c r="B160" s="21" t="s">
        <v>417</v>
      </c>
      <c r="C160" s="21" t="s">
        <v>9</v>
      </c>
      <c r="D160" s="21" t="s">
        <v>10</v>
      </c>
      <c r="E160" s="21" t="s">
        <v>415</v>
      </c>
      <c r="F160" s="21" t="s">
        <v>194</v>
      </c>
      <c r="G160" s="21" t="s">
        <v>418</v>
      </c>
      <c r="H160" s="16" t="s">
        <v>31</v>
      </c>
      <c r="I160" s="16">
        <v>0</v>
      </c>
    </row>
    <row r="161" spans="1:9" ht="178.5" x14ac:dyDescent="0.2">
      <c r="A161" s="14" t="s">
        <v>34</v>
      </c>
      <c r="B161" s="21" t="s">
        <v>419</v>
      </c>
      <c r="C161" s="21" t="s">
        <v>9</v>
      </c>
      <c r="D161" s="21" t="s">
        <v>10</v>
      </c>
      <c r="E161" s="21" t="s">
        <v>415</v>
      </c>
      <c r="F161" s="21" t="s">
        <v>194</v>
      </c>
      <c r="G161" s="21" t="s">
        <v>420</v>
      </c>
      <c r="H161" s="16" t="s">
        <v>31</v>
      </c>
      <c r="I161" s="16">
        <v>0</v>
      </c>
    </row>
    <row r="162" spans="1:9" ht="178.5" x14ac:dyDescent="0.2">
      <c r="A162" s="14" t="s">
        <v>34</v>
      </c>
      <c r="B162" s="21" t="s">
        <v>421</v>
      </c>
      <c r="C162" s="21" t="s">
        <v>9</v>
      </c>
      <c r="D162" s="21" t="s">
        <v>10</v>
      </c>
      <c r="E162" s="21" t="s">
        <v>415</v>
      </c>
      <c r="F162" s="21" t="s">
        <v>194</v>
      </c>
      <c r="G162" s="21" t="s">
        <v>422</v>
      </c>
      <c r="H162" s="16" t="s">
        <v>31</v>
      </c>
      <c r="I162" s="16">
        <v>0</v>
      </c>
    </row>
    <row r="163" spans="1:9" ht="178.5" x14ac:dyDescent="0.2">
      <c r="A163" s="14" t="s">
        <v>34</v>
      </c>
      <c r="B163" s="21" t="s">
        <v>423</v>
      </c>
      <c r="C163" s="21" t="s">
        <v>9</v>
      </c>
      <c r="D163" s="21" t="s">
        <v>10</v>
      </c>
      <c r="E163" s="21" t="s">
        <v>415</v>
      </c>
      <c r="F163" s="21" t="s">
        <v>194</v>
      </c>
      <c r="G163" s="21" t="s">
        <v>424</v>
      </c>
      <c r="H163" s="16" t="s">
        <v>32</v>
      </c>
      <c r="I163" s="16">
        <v>1</v>
      </c>
    </row>
    <row r="164" spans="1:9" ht="178.5" x14ac:dyDescent="0.2">
      <c r="A164" s="14" t="s">
        <v>34</v>
      </c>
      <c r="B164" s="21" t="s">
        <v>423</v>
      </c>
      <c r="C164" s="21" t="s">
        <v>9</v>
      </c>
      <c r="D164" s="21" t="s">
        <v>10</v>
      </c>
      <c r="E164" s="21" t="s">
        <v>415</v>
      </c>
      <c r="F164" s="21" t="s">
        <v>194</v>
      </c>
      <c r="G164" s="21" t="s">
        <v>424</v>
      </c>
      <c r="H164" s="16" t="s">
        <v>32</v>
      </c>
      <c r="I164" s="16">
        <v>1</v>
      </c>
    </row>
    <row r="165" spans="1:9" ht="178.5" x14ac:dyDescent="0.2">
      <c r="A165" s="14" t="s">
        <v>34</v>
      </c>
      <c r="B165" s="21" t="s">
        <v>423</v>
      </c>
      <c r="C165" s="21" t="s">
        <v>9</v>
      </c>
      <c r="D165" s="21" t="s">
        <v>10</v>
      </c>
      <c r="E165" s="21" t="s">
        <v>415</v>
      </c>
      <c r="F165" s="21" t="s">
        <v>194</v>
      </c>
      <c r="G165" s="21" t="s">
        <v>424</v>
      </c>
      <c r="H165" s="16" t="s">
        <v>32</v>
      </c>
      <c r="I165" s="16">
        <v>1</v>
      </c>
    </row>
    <row r="166" spans="1:9" ht="178.5" x14ac:dyDescent="0.2">
      <c r="A166" s="14" t="s">
        <v>34</v>
      </c>
      <c r="B166" s="21" t="s">
        <v>423</v>
      </c>
      <c r="C166" s="21" t="s">
        <v>9</v>
      </c>
      <c r="D166" s="21" t="s">
        <v>10</v>
      </c>
      <c r="E166" s="21" t="s">
        <v>415</v>
      </c>
      <c r="F166" s="21" t="s">
        <v>194</v>
      </c>
      <c r="G166" s="21" t="s">
        <v>424</v>
      </c>
      <c r="H166" s="16" t="s">
        <v>32</v>
      </c>
      <c r="I166" s="16">
        <v>1</v>
      </c>
    </row>
    <row r="167" spans="1:9" ht="178.5" x14ac:dyDescent="0.2">
      <c r="A167" s="14" t="s">
        <v>34</v>
      </c>
      <c r="B167" s="21" t="s">
        <v>425</v>
      </c>
      <c r="C167" s="21" t="s">
        <v>9</v>
      </c>
      <c r="D167" s="21" t="s">
        <v>10</v>
      </c>
      <c r="E167" s="21" t="s">
        <v>415</v>
      </c>
      <c r="F167" s="21" t="s">
        <v>194</v>
      </c>
      <c r="G167" s="21" t="s">
        <v>426</v>
      </c>
      <c r="H167" s="16" t="s">
        <v>32</v>
      </c>
      <c r="I167" s="16">
        <v>1</v>
      </c>
    </row>
    <row r="168" spans="1:9" ht="178.5" x14ac:dyDescent="0.2">
      <c r="A168" s="14" t="s">
        <v>34</v>
      </c>
      <c r="B168" s="21" t="s">
        <v>427</v>
      </c>
      <c r="C168" s="21" t="s">
        <v>9</v>
      </c>
      <c r="D168" s="21" t="s">
        <v>10</v>
      </c>
      <c r="E168" s="21" t="s">
        <v>415</v>
      </c>
      <c r="F168" s="21" t="s">
        <v>194</v>
      </c>
      <c r="G168" s="21" t="s">
        <v>428</v>
      </c>
      <c r="H168" s="16" t="s">
        <v>32</v>
      </c>
      <c r="I168" s="16">
        <v>1</v>
      </c>
    </row>
    <row r="169" spans="1:9" ht="178.5" x14ac:dyDescent="0.2">
      <c r="A169" s="14" t="s">
        <v>34</v>
      </c>
      <c r="B169" s="21" t="s">
        <v>427</v>
      </c>
      <c r="C169" s="21" t="s">
        <v>9</v>
      </c>
      <c r="D169" s="21" t="s">
        <v>10</v>
      </c>
      <c r="E169" s="21" t="s">
        <v>415</v>
      </c>
      <c r="F169" s="21" t="s">
        <v>194</v>
      </c>
      <c r="G169" s="21" t="s">
        <v>428</v>
      </c>
      <c r="H169" s="16" t="s">
        <v>32</v>
      </c>
      <c r="I169" s="16">
        <v>1</v>
      </c>
    </row>
    <row r="170" spans="1:9" ht="178.5" x14ac:dyDescent="0.2">
      <c r="A170" s="14" t="s">
        <v>34</v>
      </c>
      <c r="B170" s="21" t="s">
        <v>427</v>
      </c>
      <c r="C170" s="21" t="s">
        <v>9</v>
      </c>
      <c r="D170" s="21" t="s">
        <v>10</v>
      </c>
      <c r="E170" s="21" t="s">
        <v>415</v>
      </c>
      <c r="F170" s="21" t="s">
        <v>194</v>
      </c>
      <c r="G170" s="21" t="s">
        <v>428</v>
      </c>
      <c r="H170" s="16" t="s">
        <v>32</v>
      </c>
      <c r="I170" s="16">
        <v>1</v>
      </c>
    </row>
    <row r="171" spans="1:9" ht="178.5" x14ac:dyDescent="0.2">
      <c r="A171" s="14" t="s">
        <v>34</v>
      </c>
      <c r="B171" s="21" t="s">
        <v>427</v>
      </c>
      <c r="C171" s="21" t="s">
        <v>9</v>
      </c>
      <c r="D171" s="21" t="s">
        <v>10</v>
      </c>
      <c r="E171" s="21" t="s">
        <v>415</v>
      </c>
      <c r="F171" s="21" t="s">
        <v>194</v>
      </c>
      <c r="G171" s="21" t="s">
        <v>428</v>
      </c>
      <c r="H171" s="16" t="s">
        <v>32</v>
      </c>
      <c r="I171" s="16">
        <v>1</v>
      </c>
    </row>
    <row r="172" spans="1:9" ht="178.5" x14ac:dyDescent="0.2">
      <c r="A172" s="14" t="s">
        <v>34</v>
      </c>
      <c r="B172" s="21" t="s">
        <v>427</v>
      </c>
      <c r="C172" s="21" t="s">
        <v>9</v>
      </c>
      <c r="D172" s="21" t="s">
        <v>10</v>
      </c>
      <c r="E172" s="21" t="s">
        <v>415</v>
      </c>
      <c r="F172" s="21" t="s">
        <v>194</v>
      </c>
      <c r="G172" s="21" t="s">
        <v>428</v>
      </c>
      <c r="H172" s="16" t="s">
        <v>32</v>
      </c>
      <c r="I172" s="16">
        <v>1</v>
      </c>
    </row>
    <row r="173" spans="1:9" ht="178.5" x14ac:dyDescent="0.2">
      <c r="A173" s="14" t="s">
        <v>34</v>
      </c>
      <c r="B173" s="21" t="s">
        <v>427</v>
      </c>
      <c r="C173" s="21" t="s">
        <v>9</v>
      </c>
      <c r="D173" s="21" t="s">
        <v>10</v>
      </c>
      <c r="E173" s="21" t="s">
        <v>415</v>
      </c>
      <c r="F173" s="21" t="s">
        <v>194</v>
      </c>
      <c r="G173" s="21" t="s">
        <v>428</v>
      </c>
      <c r="H173" s="16" t="s">
        <v>32</v>
      </c>
      <c r="I173" s="16">
        <v>1</v>
      </c>
    </row>
    <row r="174" spans="1:9" ht="178.5" x14ac:dyDescent="0.2">
      <c r="A174" s="14" t="s">
        <v>34</v>
      </c>
      <c r="B174" s="21" t="s">
        <v>427</v>
      </c>
      <c r="C174" s="21" t="s">
        <v>9</v>
      </c>
      <c r="D174" s="21" t="s">
        <v>10</v>
      </c>
      <c r="E174" s="21" t="s">
        <v>415</v>
      </c>
      <c r="F174" s="21" t="s">
        <v>194</v>
      </c>
      <c r="G174" s="21" t="s">
        <v>428</v>
      </c>
      <c r="H174" s="16" t="s">
        <v>32</v>
      </c>
      <c r="I174" s="16">
        <v>1</v>
      </c>
    </row>
    <row r="175" spans="1:9" ht="178.5" x14ac:dyDescent="0.2">
      <c r="A175" s="14" t="s">
        <v>34</v>
      </c>
      <c r="B175" s="21" t="s">
        <v>427</v>
      </c>
      <c r="C175" s="21" t="s">
        <v>9</v>
      </c>
      <c r="D175" s="21" t="s">
        <v>10</v>
      </c>
      <c r="E175" s="21" t="s">
        <v>415</v>
      </c>
      <c r="F175" s="21" t="s">
        <v>194</v>
      </c>
      <c r="G175" s="21" t="s">
        <v>428</v>
      </c>
      <c r="H175" s="16" t="s">
        <v>32</v>
      </c>
      <c r="I175" s="16">
        <v>1</v>
      </c>
    </row>
    <row r="176" spans="1:9" ht="178.5" x14ac:dyDescent="0.2">
      <c r="A176" s="14" t="s">
        <v>34</v>
      </c>
      <c r="B176" s="21" t="s">
        <v>427</v>
      </c>
      <c r="C176" s="21" t="s">
        <v>9</v>
      </c>
      <c r="D176" s="21" t="s">
        <v>10</v>
      </c>
      <c r="E176" s="21" t="s">
        <v>415</v>
      </c>
      <c r="F176" s="21" t="s">
        <v>194</v>
      </c>
      <c r="G176" s="21" t="s">
        <v>428</v>
      </c>
      <c r="H176" s="16" t="s">
        <v>32</v>
      </c>
      <c r="I176" s="16">
        <v>1</v>
      </c>
    </row>
    <row r="177" spans="1:9" ht="178.5" x14ac:dyDescent="0.2">
      <c r="A177" s="14" t="s">
        <v>34</v>
      </c>
      <c r="B177" s="21" t="s">
        <v>429</v>
      </c>
      <c r="C177" s="21" t="s">
        <v>9</v>
      </c>
      <c r="D177" s="21" t="s">
        <v>10</v>
      </c>
      <c r="E177" s="21" t="s">
        <v>415</v>
      </c>
      <c r="F177" s="21" t="s">
        <v>194</v>
      </c>
      <c r="G177" s="21" t="s">
        <v>430</v>
      </c>
      <c r="H177" s="16" t="s">
        <v>31</v>
      </c>
      <c r="I177" s="16">
        <v>0</v>
      </c>
    </row>
    <row r="178" spans="1:9" ht="178.5" x14ac:dyDescent="0.2">
      <c r="A178" s="14" t="s">
        <v>34</v>
      </c>
      <c r="B178" s="21" t="s">
        <v>431</v>
      </c>
      <c r="C178" s="21" t="s">
        <v>9</v>
      </c>
      <c r="D178" s="21" t="s">
        <v>10</v>
      </c>
      <c r="E178" s="21" t="s">
        <v>329</v>
      </c>
      <c r="F178" s="21" t="s">
        <v>194</v>
      </c>
      <c r="G178" s="21" t="s">
        <v>432</v>
      </c>
      <c r="H178" s="16" t="s">
        <v>32</v>
      </c>
      <c r="I178" s="16">
        <v>1</v>
      </c>
    </row>
    <row r="179" spans="1:9" ht="178.5" x14ac:dyDescent="0.2">
      <c r="A179" s="14" t="s">
        <v>34</v>
      </c>
      <c r="B179" s="21" t="s">
        <v>433</v>
      </c>
      <c r="C179" s="21" t="s">
        <v>9</v>
      </c>
      <c r="D179" s="21" t="s">
        <v>10</v>
      </c>
      <c r="E179" s="21" t="s">
        <v>329</v>
      </c>
      <c r="F179" s="21" t="s">
        <v>194</v>
      </c>
      <c r="G179" s="21" t="s">
        <v>434</v>
      </c>
      <c r="H179" s="16" t="s">
        <v>32</v>
      </c>
      <c r="I179" s="16">
        <v>1</v>
      </c>
    </row>
    <row r="180" spans="1:9" ht="178.5" x14ac:dyDescent="0.2">
      <c r="A180" s="14" t="s">
        <v>34</v>
      </c>
      <c r="B180" s="21" t="s">
        <v>435</v>
      </c>
      <c r="C180" s="21" t="s">
        <v>9</v>
      </c>
      <c r="D180" s="21" t="s">
        <v>10</v>
      </c>
      <c r="E180" s="21" t="s">
        <v>329</v>
      </c>
      <c r="F180" s="21" t="s">
        <v>194</v>
      </c>
      <c r="G180" s="21" t="s">
        <v>436</v>
      </c>
      <c r="H180" s="16" t="s">
        <v>86</v>
      </c>
      <c r="I180" s="17">
        <v>3</v>
      </c>
    </row>
    <row r="181" spans="1:9" ht="178.5" x14ac:dyDescent="0.2">
      <c r="A181" s="14" t="s">
        <v>34</v>
      </c>
      <c r="B181" s="21" t="s">
        <v>437</v>
      </c>
      <c r="C181" s="21" t="s">
        <v>9</v>
      </c>
      <c r="D181" s="21" t="s">
        <v>10</v>
      </c>
      <c r="E181" s="21" t="s">
        <v>329</v>
      </c>
      <c r="F181" s="21" t="s">
        <v>194</v>
      </c>
      <c r="G181" s="21" t="s">
        <v>438</v>
      </c>
      <c r="H181" s="16" t="s">
        <v>86</v>
      </c>
      <c r="I181" s="17">
        <v>3</v>
      </c>
    </row>
    <row r="182" spans="1:9" ht="178.5" x14ac:dyDescent="0.2">
      <c r="A182" s="14" t="s">
        <v>34</v>
      </c>
      <c r="B182" s="21" t="s">
        <v>439</v>
      </c>
      <c r="C182" s="21" t="s">
        <v>9</v>
      </c>
      <c r="D182" s="21" t="s">
        <v>10</v>
      </c>
      <c r="E182" s="21" t="s">
        <v>329</v>
      </c>
      <c r="F182" s="21" t="s">
        <v>194</v>
      </c>
      <c r="G182" s="21" t="s">
        <v>440</v>
      </c>
      <c r="H182" s="16" t="s">
        <v>86</v>
      </c>
      <c r="I182" s="17">
        <v>3</v>
      </c>
    </row>
    <row r="183" spans="1:9" ht="178.5" x14ac:dyDescent="0.2">
      <c r="A183" s="14" t="s">
        <v>34</v>
      </c>
      <c r="B183" s="21" t="s">
        <v>441</v>
      </c>
      <c r="C183" s="21" t="s">
        <v>9</v>
      </c>
      <c r="D183" s="21" t="s">
        <v>10</v>
      </c>
      <c r="E183" s="21" t="s">
        <v>329</v>
      </c>
      <c r="F183" s="21" t="s">
        <v>194</v>
      </c>
      <c r="G183" s="21" t="s">
        <v>442</v>
      </c>
      <c r="H183" s="16" t="s">
        <v>86</v>
      </c>
      <c r="I183" s="17">
        <v>3</v>
      </c>
    </row>
    <row r="184" spans="1:9" ht="178.5" x14ac:dyDescent="0.2">
      <c r="A184" s="14" t="s">
        <v>34</v>
      </c>
      <c r="B184" s="21" t="s">
        <v>443</v>
      </c>
      <c r="C184" s="21" t="s">
        <v>9</v>
      </c>
      <c r="D184" s="21" t="s">
        <v>10</v>
      </c>
      <c r="E184" s="21" t="s">
        <v>329</v>
      </c>
      <c r="F184" s="21" t="s">
        <v>194</v>
      </c>
      <c r="G184" s="21" t="s">
        <v>444</v>
      </c>
      <c r="H184" s="16" t="s">
        <v>30</v>
      </c>
      <c r="I184" s="16">
        <v>2</v>
      </c>
    </row>
    <row r="185" spans="1:9" ht="178.5" x14ac:dyDescent="0.2">
      <c r="A185" s="14" t="s">
        <v>34</v>
      </c>
      <c r="B185" s="21" t="s">
        <v>445</v>
      </c>
      <c r="C185" s="21" t="s">
        <v>9</v>
      </c>
      <c r="D185" s="21" t="s">
        <v>10</v>
      </c>
      <c r="E185" s="21" t="s">
        <v>329</v>
      </c>
      <c r="F185" s="21" t="s">
        <v>194</v>
      </c>
      <c r="G185" s="21" t="s">
        <v>446</v>
      </c>
      <c r="H185" s="16" t="s">
        <v>30</v>
      </c>
      <c r="I185" s="16">
        <v>2</v>
      </c>
    </row>
    <row r="186" spans="1:9" ht="178.5" x14ac:dyDescent="0.2">
      <c r="A186" s="14" t="s">
        <v>34</v>
      </c>
      <c r="B186" s="21" t="s">
        <v>447</v>
      </c>
      <c r="C186" s="21" t="s">
        <v>9</v>
      </c>
      <c r="D186" s="21" t="s">
        <v>10</v>
      </c>
      <c r="E186" s="21" t="s">
        <v>329</v>
      </c>
      <c r="F186" s="21" t="s">
        <v>194</v>
      </c>
      <c r="G186" s="21" t="s">
        <v>448</v>
      </c>
      <c r="H186" s="16" t="s">
        <v>32</v>
      </c>
      <c r="I186" s="16">
        <v>1</v>
      </c>
    </row>
    <row r="187" spans="1:9" ht="178.5" x14ac:dyDescent="0.2">
      <c r="A187" s="14" t="s">
        <v>34</v>
      </c>
      <c r="B187" s="21" t="s">
        <v>449</v>
      </c>
      <c r="C187" s="21" t="s">
        <v>9</v>
      </c>
      <c r="D187" s="21" t="s">
        <v>10</v>
      </c>
      <c r="E187" s="21" t="s">
        <v>329</v>
      </c>
      <c r="F187" s="21" t="s">
        <v>194</v>
      </c>
      <c r="G187" s="21" t="s">
        <v>450</v>
      </c>
      <c r="H187" s="16" t="s">
        <v>32</v>
      </c>
      <c r="I187" s="16">
        <v>1</v>
      </c>
    </row>
    <row r="188" spans="1:9" ht="178.5" x14ac:dyDescent="0.2">
      <c r="A188" s="14" t="s">
        <v>34</v>
      </c>
      <c r="B188" s="21" t="s">
        <v>451</v>
      </c>
      <c r="C188" s="21" t="s">
        <v>9</v>
      </c>
      <c r="D188" s="21" t="s">
        <v>10</v>
      </c>
      <c r="E188" s="21" t="s">
        <v>329</v>
      </c>
      <c r="F188" s="21" t="s">
        <v>194</v>
      </c>
      <c r="G188" s="21" t="s">
        <v>452</v>
      </c>
      <c r="H188" s="16" t="s">
        <v>32</v>
      </c>
      <c r="I188" s="16">
        <v>1</v>
      </c>
    </row>
    <row r="189" spans="1:9" ht="178.5" x14ac:dyDescent="0.2">
      <c r="A189" s="14" t="s">
        <v>34</v>
      </c>
      <c r="B189" s="21" t="s">
        <v>453</v>
      </c>
      <c r="C189" s="21" t="s">
        <v>9</v>
      </c>
      <c r="D189" s="21" t="s">
        <v>10</v>
      </c>
      <c r="E189" s="21" t="s">
        <v>329</v>
      </c>
      <c r="F189" s="21" t="s">
        <v>194</v>
      </c>
      <c r="G189" s="21" t="s">
        <v>454</v>
      </c>
      <c r="H189" s="16" t="s">
        <v>31</v>
      </c>
      <c r="I189" s="16">
        <v>0</v>
      </c>
    </row>
    <row r="190" spans="1:9" ht="178.5" x14ac:dyDescent="0.2">
      <c r="A190" s="14" t="s">
        <v>34</v>
      </c>
      <c r="B190" s="21" t="s">
        <v>455</v>
      </c>
      <c r="C190" s="21" t="s">
        <v>9</v>
      </c>
      <c r="D190" s="21" t="s">
        <v>10</v>
      </c>
      <c r="E190" s="21" t="s">
        <v>329</v>
      </c>
      <c r="F190" s="21" t="s">
        <v>194</v>
      </c>
      <c r="G190" s="21" t="s">
        <v>456</v>
      </c>
      <c r="H190" s="16" t="s">
        <v>31</v>
      </c>
      <c r="I190" s="16">
        <v>0</v>
      </c>
    </row>
    <row r="191" spans="1:9" ht="178.5" x14ac:dyDescent="0.2">
      <c r="A191" s="14" t="s">
        <v>34</v>
      </c>
      <c r="B191" s="21" t="s">
        <v>457</v>
      </c>
      <c r="C191" s="21" t="s">
        <v>9</v>
      </c>
      <c r="D191" s="21" t="s">
        <v>10</v>
      </c>
      <c r="E191" s="21" t="s">
        <v>329</v>
      </c>
      <c r="F191" s="21" t="s">
        <v>194</v>
      </c>
      <c r="G191" s="21" t="s">
        <v>458</v>
      </c>
      <c r="H191" s="16" t="s">
        <v>31</v>
      </c>
      <c r="I191" s="16">
        <v>0</v>
      </c>
    </row>
    <row r="192" spans="1:9" ht="191.25" x14ac:dyDescent="0.2">
      <c r="A192" s="14" t="s">
        <v>8</v>
      </c>
      <c r="B192" s="18">
        <v>183</v>
      </c>
      <c r="C192" s="18" t="s">
        <v>9</v>
      </c>
      <c r="D192" s="18" t="s">
        <v>10</v>
      </c>
      <c r="E192" s="18" t="s">
        <v>11</v>
      </c>
      <c r="F192" s="18" t="s">
        <v>12</v>
      </c>
      <c r="G192" s="18" t="s">
        <v>13</v>
      </c>
      <c r="H192" s="16" t="s">
        <v>32</v>
      </c>
      <c r="I192" s="16">
        <v>1</v>
      </c>
    </row>
    <row r="193" spans="1:9" ht="140.25" x14ac:dyDescent="0.2">
      <c r="A193" s="14" t="s">
        <v>39</v>
      </c>
      <c r="B193" s="18">
        <v>84</v>
      </c>
      <c r="C193" s="18" t="s">
        <v>9</v>
      </c>
      <c r="D193" s="18" t="s">
        <v>10</v>
      </c>
      <c r="E193" s="18" t="s">
        <v>503</v>
      </c>
      <c r="F193" s="19" t="s">
        <v>17</v>
      </c>
      <c r="G193" s="18" t="s">
        <v>504</v>
      </c>
      <c r="H193" s="16" t="s">
        <v>32</v>
      </c>
      <c r="I193" s="17">
        <v>1</v>
      </c>
    </row>
    <row r="194" spans="1:9" ht="140.25" x14ac:dyDescent="0.2">
      <c r="A194" s="14" t="s">
        <v>39</v>
      </c>
      <c r="B194" s="18">
        <v>85</v>
      </c>
      <c r="C194" s="18" t="s">
        <v>9</v>
      </c>
      <c r="D194" s="18" t="s">
        <v>10</v>
      </c>
      <c r="E194" s="18" t="s">
        <v>503</v>
      </c>
      <c r="F194" s="19" t="s">
        <v>17</v>
      </c>
      <c r="G194" s="18" t="s">
        <v>505</v>
      </c>
      <c r="H194" s="16" t="s">
        <v>30</v>
      </c>
      <c r="I194" s="17">
        <v>2</v>
      </c>
    </row>
    <row r="195" spans="1:9" ht="140.25" x14ac:dyDescent="0.2">
      <c r="A195" s="14" t="s">
        <v>39</v>
      </c>
      <c r="B195" s="18">
        <v>86</v>
      </c>
      <c r="C195" s="18" t="s">
        <v>9</v>
      </c>
      <c r="D195" s="18" t="s">
        <v>10</v>
      </c>
      <c r="E195" s="18" t="s">
        <v>503</v>
      </c>
      <c r="F195" s="19" t="s">
        <v>17</v>
      </c>
      <c r="G195" s="18" t="s">
        <v>506</v>
      </c>
      <c r="H195" s="16" t="s">
        <v>30</v>
      </c>
      <c r="I195" s="17">
        <v>2</v>
      </c>
    </row>
    <row r="196" spans="1:9" ht="140.25" x14ac:dyDescent="0.2">
      <c r="A196" s="14" t="s">
        <v>39</v>
      </c>
      <c r="B196" s="18">
        <v>87</v>
      </c>
      <c r="C196" s="18" t="s">
        <v>9</v>
      </c>
      <c r="D196" s="18" t="s">
        <v>10</v>
      </c>
      <c r="E196" s="18" t="s">
        <v>503</v>
      </c>
      <c r="F196" s="19" t="s">
        <v>17</v>
      </c>
      <c r="G196" s="18" t="s">
        <v>507</v>
      </c>
      <c r="H196" s="16" t="s">
        <v>86</v>
      </c>
      <c r="I196" s="16">
        <v>3</v>
      </c>
    </row>
    <row r="197" spans="1:9" ht="140.25" x14ac:dyDescent="0.2">
      <c r="A197" s="14" t="s">
        <v>39</v>
      </c>
      <c r="B197" s="18">
        <v>88</v>
      </c>
      <c r="C197" s="18" t="s">
        <v>9</v>
      </c>
      <c r="D197" s="18" t="s">
        <v>10</v>
      </c>
      <c r="E197" s="18" t="s">
        <v>503</v>
      </c>
      <c r="F197" s="19" t="s">
        <v>17</v>
      </c>
      <c r="G197" s="18" t="s">
        <v>508</v>
      </c>
      <c r="H197" s="16" t="s">
        <v>30</v>
      </c>
      <c r="I197" s="16">
        <v>2</v>
      </c>
    </row>
    <row r="198" spans="1:9" ht="140.25" x14ac:dyDescent="0.2">
      <c r="A198" s="14" t="s">
        <v>39</v>
      </c>
      <c r="B198" s="18">
        <v>89</v>
      </c>
      <c r="C198" s="18" t="s">
        <v>9</v>
      </c>
      <c r="D198" s="18" t="s">
        <v>10</v>
      </c>
      <c r="E198" s="18" t="s">
        <v>503</v>
      </c>
      <c r="F198" s="19" t="s">
        <v>17</v>
      </c>
      <c r="G198" s="18" t="s">
        <v>509</v>
      </c>
      <c r="H198" s="16" t="s">
        <v>30</v>
      </c>
      <c r="I198" s="16">
        <v>2</v>
      </c>
    </row>
    <row r="199" spans="1:9" ht="140.25" x14ac:dyDescent="0.2">
      <c r="A199" s="14" t="s">
        <v>39</v>
      </c>
      <c r="B199" s="18">
        <v>89</v>
      </c>
      <c r="C199" s="18" t="s">
        <v>9</v>
      </c>
      <c r="D199" s="18" t="s">
        <v>10</v>
      </c>
      <c r="E199" s="18" t="s">
        <v>503</v>
      </c>
      <c r="F199" s="19" t="s">
        <v>17</v>
      </c>
      <c r="G199" s="18" t="s">
        <v>509</v>
      </c>
      <c r="H199" s="16" t="s">
        <v>30</v>
      </c>
      <c r="I199" s="16">
        <v>2</v>
      </c>
    </row>
    <row r="200" spans="1:9" ht="140.25" x14ac:dyDescent="0.2">
      <c r="A200" s="14" t="s">
        <v>39</v>
      </c>
      <c r="B200" s="18">
        <v>90</v>
      </c>
      <c r="C200" s="18" t="s">
        <v>9</v>
      </c>
      <c r="D200" s="18" t="s">
        <v>10</v>
      </c>
      <c r="E200" s="18" t="s">
        <v>503</v>
      </c>
      <c r="F200" s="19" t="s">
        <v>17</v>
      </c>
      <c r="G200" s="18" t="s">
        <v>510</v>
      </c>
      <c r="H200" s="16" t="s">
        <v>30</v>
      </c>
      <c r="I200" s="16">
        <v>2</v>
      </c>
    </row>
    <row r="201" spans="1:9" ht="140.25" x14ac:dyDescent="0.2">
      <c r="A201" s="14" t="s">
        <v>39</v>
      </c>
      <c r="B201" s="18">
        <v>90</v>
      </c>
      <c r="C201" s="18" t="s">
        <v>9</v>
      </c>
      <c r="D201" s="18" t="s">
        <v>10</v>
      </c>
      <c r="E201" s="18" t="s">
        <v>503</v>
      </c>
      <c r="F201" s="19" t="s">
        <v>17</v>
      </c>
      <c r="G201" s="18" t="s">
        <v>510</v>
      </c>
      <c r="H201" s="16" t="s">
        <v>30</v>
      </c>
      <c r="I201" s="16">
        <v>2</v>
      </c>
    </row>
    <row r="202" spans="1:9" ht="140.25" x14ac:dyDescent="0.2">
      <c r="A202" s="14" t="s">
        <v>39</v>
      </c>
      <c r="B202" s="18">
        <v>90</v>
      </c>
      <c r="C202" s="18" t="s">
        <v>9</v>
      </c>
      <c r="D202" s="18" t="s">
        <v>10</v>
      </c>
      <c r="E202" s="18" t="s">
        <v>503</v>
      </c>
      <c r="F202" s="19" t="s">
        <v>17</v>
      </c>
      <c r="G202" s="18" t="s">
        <v>510</v>
      </c>
      <c r="H202" s="16" t="s">
        <v>30</v>
      </c>
      <c r="I202" s="16">
        <v>2</v>
      </c>
    </row>
    <row r="203" spans="1:9" ht="140.25" x14ac:dyDescent="0.2">
      <c r="A203" s="14" t="s">
        <v>39</v>
      </c>
      <c r="B203" s="18">
        <v>91</v>
      </c>
      <c r="C203" s="18" t="s">
        <v>9</v>
      </c>
      <c r="D203" s="18" t="s">
        <v>10</v>
      </c>
      <c r="E203" s="18" t="s">
        <v>503</v>
      </c>
      <c r="F203" s="19" t="s">
        <v>17</v>
      </c>
      <c r="G203" s="18" t="s">
        <v>511</v>
      </c>
      <c r="H203" s="16" t="s">
        <v>30</v>
      </c>
      <c r="I203" s="16">
        <v>2</v>
      </c>
    </row>
    <row r="204" spans="1:9" ht="140.25" x14ac:dyDescent="0.2">
      <c r="A204" s="14" t="s">
        <v>39</v>
      </c>
      <c r="B204" s="18">
        <v>92</v>
      </c>
      <c r="C204" s="18" t="s">
        <v>9</v>
      </c>
      <c r="D204" s="18" t="s">
        <v>10</v>
      </c>
      <c r="E204" s="18" t="s">
        <v>503</v>
      </c>
      <c r="F204" s="19" t="s">
        <v>17</v>
      </c>
      <c r="G204" s="18" t="s">
        <v>512</v>
      </c>
      <c r="H204" s="16" t="s">
        <v>30</v>
      </c>
      <c r="I204" s="16">
        <v>2</v>
      </c>
    </row>
    <row r="205" spans="1:9" ht="140.25" x14ac:dyDescent="0.2">
      <c r="A205" s="14" t="s">
        <v>39</v>
      </c>
      <c r="B205" s="18">
        <v>93</v>
      </c>
      <c r="C205" s="18" t="s">
        <v>9</v>
      </c>
      <c r="D205" s="18" t="s">
        <v>10</v>
      </c>
      <c r="E205" s="18" t="s">
        <v>513</v>
      </c>
      <c r="F205" s="19" t="s">
        <v>17</v>
      </c>
      <c r="G205" s="18" t="s">
        <v>514</v>
      </c>
      <c r="H205" s="16" t="s">
        <v>31</v>
      </c>
      <c r="I205" s="16">
        <v>0</v>
      </c>
    </row>
    <row r="206" spans="1:9" ht="140.25" x14ac:dyDescent="0.2">
      <c r="A206" s="14" t="s">
        <v>39</v>
      </c>
      <c r="B206" s="18">
        <v>93</v>
      </c>
      <c r="C206" s="18" t="s">
        <v>9</v>
      </c>
      <c r="D206" s="18" t="s">
        <v>10</v>
      </c>
      <c r="E206" s="18" t="s">
        <v>513</v>
      </c>
      <c r="F206" s="19" t="s">
        <v>17</v>
      </c>
      <c r="G206" s="18" t="s">
        <v>514</v>
      </c>
      <c r="H206" s="16" t="s">
        <v>31</v>
      </c>
      <c r="I206" s="16">
        <v>0</v>
      </c>
    </row>
    <row r="207" spans="1:9" ht="140.25" x14ac:dyDescent="0.2">
      <c r="A207" s="14" t="s">
        <v>39</v>
      </c>
      <c r="B207" s="18">
        <v>93</v>
      </c>
      <c r="C207" s="18" t="s">
        <v>9</v>
      </c>
      <c r="D207" s="18" t="s">
        <v>10</v>
      </c>
      <c r="E207" s="18" t="s">
        <v>513</v>
      </c>
      <c r="F207" s="19" t="s">
        <v>17</v>
      </c>
      <c r="G207" s="18" t="s">
        <v>514</v>
      </c>
      <c r="H207" s="16" t="s">
        <v>31</v>
      </c>
      <c r="I207" s="16">
        <v>0</v>
      </c>
    </row>
    <row r="208" spans="1:9" ht="140.25" x14ac:dyDescent="0.2">
      <c r="A208" s="14" t="s">
        <v>39</v>
      </c>
      <c r="B208" s="18">
        <v>93</v>
      </c>
      <c r="C208" s="18" t="s">
        <v>9</v>
      </c>
      <c r="D208" s="18" t="s">
        <v>10</v>
      </c>
      <c r="E208" s="18" t="s">
        <v>513</v>
      </c>
      <c r="F208" s="18" t="s">
        <v>17</v>
      </c>
      <c r="G208" s="18" t="s">
        <v>514</v>
      </c>
      <c r="H208" s="16" t="s">
        <v>31</v>
      </c>
      <c r="I208" s="16">
        <v>0</v>
      </c>
    </row>
    <row r="209" spans="1:9" ht="140.25" x14ac:dyDescent="0.2">
      <c r="A209" s="14" t="s">
        <v>39</v>
      </c>
      <c r="B209" s="18">
        <v>93</v>
      </c>
      <c r="C209" s="18" t="s">
        <v>9</v>
      </c>
      <c r="D209" s="18" t="s">
        <v>10</v>
      </c>
      <c r="E209" s="18" t="s">
        <v>513</v>
      </c>
      <c r="F209" s="18" t="s">
        <v>17</v>
      </c>
      <c r="G209" s="18" t="s">
        <v>514</v>
      </c>
      <c r="H209" s="16" t="s">
        <v>31</v>
      </c>
      <c r="I209" s="16">
        <v>0</v>
      </c>
    </row>
    <row r="210" spans="1:9" ht="140.25" x14ac:dyDescent="0.2">
      <c r="A210" s="14" t="s">
        <v>39</v>
      </c>
      <c r="B210" s="18">
        <v>93</v>
      </c>
      <c r="C210" s="18" t="s">
        <v>9</v>
      </c>
      <c r="D210" s="18" t="s">
        <v>10</v>
      </c>
      <c r="E210" s="18" t="s">
        <v>513</v>
      </c>
      <c r="F210" s="18" t="s">
        <v>17</v>
      </c>
      <c r="G210" s="18" t="s">
        <v>514</v>
      </c>
      <c r="H210" s="16" t="s">
        <v>31</v>
      </c>
      <c r="I210" s="16">
        <v>0</v>
      </c>
    </row>
    <row r="211" spans="1:9" ht="140.25" x14ac:dyDescent="0.2">
      <c r="A211" s="14" t="s">
        <v>39</v>
      </c>
      <c r="B211" s="18">
        <v>93</v>
      </c>
      <c r="C211" s="18" t="s">
        <v>9</v>
      </c>
      <c r="D211" s="18" t="s">
        <v>10</v>
      </c>
      <c r="E211" s="18" t="s">
        <v>513</v>
      </c>
      <c r="F211" s="18" t="s">
        <v>17</v>
      </c>
      <c r="G211" s="18" t="s">
        <v>514</v>
      </c>
      <c r="H211" s="16" t="s">
        <v>31</v>
      </c>
      <c r="I211" s="16">
        <v>0</v>
      </c>
    </row>
    <row r="212" spans="1:9" ht="140.25" x14ac:dyDescent="0.2">
      <c r="A212" s="14" t="s">
        <v>39</v>
      </c>
      <c r="B212" s="18">
        <v>93</v>
      </c>
      <c r="C212" s="18" t="s">
        <v>9</v>
      </c>
      <c r="D212" s="18" t="s">
        <v>10</v>
      </c>
      <c r="E212" s="18" t="s">
        <v>513</v>
      </c>
      <c r="F212" s="18" t="s">
        <v>17</v>
      </c>
      <c r="G212" s="18" t="s">
        <v>514</v>
      </c>
      <c r="H212" s="16" t="s">
        <v>31</v>
      </c>
      <c r="I212" s="16">
        <v>0</v>
      </c>
    </row>
    <row r="213" spans="1:9" ht="140.25" x14ac:dyDescent="0.2">
      <c r="A213" s="14" t="s">
        <v>39</v>
      </c>
      <c r="B213" s="18">
        <v>93</v>
      </c>
      <c r="C213" s="18" t="s">
        <v>9</v>
      </c>
      <c r="D213" s="18" t="s">
        <v>10</v>
      </c>
      <c r="E213" s="18" t="s">
        <v>513</v>
      </c>
      <c r="F213" s="18" t="s">
        <v>17</v>
      </c>
      <c r="G213" s="18" t="s">
        <v>514</v>
      </c>
      <c r="H213" s="16" t="s">
        <v>31</v>
      </c>
      <c r="I213" s="16">
        <v>0</v>
      </c>
    </row>
    <row r="214" spans="1:9" ht="140.25" x14ac:dyDescent="0.2">
      <c r="A214" s="14" t="s">
        <v>39</v>
      </c>
      <c r="B214" s="18">
        <v>93</v>
      </c>
      <c r="C214" s="18" t="s">
        <v>9</v>
      </c>
      <c r="D214" s="18" t="s">
        <v>10</v>
      </c>
      <c r="E214" s="18" t="s">
        <v>513</v>
      </c>
      <c r="F214" s="18" t="s">
        <v>17</v>
      </c>
      <c r="G214" s="18" t="s">
        <v>514</v>
      </c>
      <c r="H214" s="16" t="s">
        <v>31</v>
      </c>
      <c r="I214" s="16">
        <v>0</v>
      </c>
    </row>
    <row r="215" spans="1:9" ht="140.25" x14ac:dyDescent="0.2">
      <c r="A215" s="14" t="s">
        <v>39</v>
      </c>
      <c r="B215" s="18">
        <v>93</v>
      </c>
      <c r="C215" s="18" t="s">
        <v>9</v>
      </c>
      <c r="D215" s="18" t="s">
        <v>10</v>
      </c>
      <c r="E215" s="18" t="s">
        <v>513</v>
      </c>
      <c r="F215" s="18" t="s">
        <v>17</v>
      </c>
      <c r="G215" s="18" t="s">
        <v>514</v>
      </c>
      <c r="H215" s="16" t="s">
        <v>31</v>
      </c>
      <c r="I215" s="16">
        <v>0</v>
      </c>
    </row>
    <row r="216" spans="1:9" ht="140.25" x14ac:dyDescent="0.2">
      <c r="A216" s="14" t="s">
        <v>39</v>
      </c>
      <c r="B216" s="18">
        <v>93</v>
      </c>
      <c r="C216" s="18" t="s">
        <v>9</v>
      </c>
      <c r="D216" s="18" t="s">
        <v>10</v>
      </c>
      <c r="E216" s="18" t="s">
        <v>513</v>
      </c>
      <c r="F216" s="18" t="s">
        <v>17</v>
      </c>
      <c r="G216" s="18" t="s">
        <v>514</v>
      </c>
      <c r="H216" s="16" t="s">
        <v>31</v>
      </c>
      <c r="I216" s="16">
        <v>0</v>
      </c>
    </row>
    <row r="217" spans="1:9" ht="140.25" x14ac:dyDescent="0.2">
      <c r="A217" s="14" t="s">
        <v>39</v>
      </c>
      <c r="B217" s="18">
        <v>93</v>
      </c>
      <c r="C217" s="18" t="s">
        <v>9</v>
      </c>
      <c r="D217" s="18" t="s">
        <v>10</v>
      </c>
      <c r="E217" s="18" t="s">
        <v>513</v>
      </c>
      <c r="F217" s="18" t="s">
        <v>17</v>
      </c>
      <c r="G217" s="18" t="s">
        <v>514</v>
      </c>
      <c r="H217" s="16" t="s">
        <v>31</v>
      </c>
      <c r="I217" s="16">
        <v>0</v>
      </c>
    </row>
    <row r="218" spans="1:9" ht="140.25" x14ac:dyDescent="0.2">
      <c r="A218" s="14" t="s">
        <v>39</v>
      </c>
      <c r="B218" s="18">
        <v>93</v>
      </c>
      <c r="C218" s="18" t="s">
        <v>9</v>
      </c>
      <c r="D218" s="18" t="s">
        <v>10</v>
      </c>
      <c r="E218" s="18" t="s">
        <v>513</v>
      </c>
      <c r="F218" s="18" t="s">
        <v>17</v>
      </c>
      <c r="G218" s="18" t="s">
        <v>514</v>
      </c>
      <c r="H218" s="16" t="s">
        <v>31</v>
      </c>
      <c r="I218" s="16">
        <v>0</v>
      </c>
    </row>
    <row r="219" spans="1:9" ht="140.25" x14ac:dyDescent="0.2">
      <c r="A219" s="14" t="s">
        <v>39</v>
      </c>
      <c r="B219" s="18">
        <v>93</v>
      </c>
      <c r="C219" s="18" t="s">
        <v>9</v>
      </c>
      <c r="D219" s="18" t="s">
        <v>10</v>
      </c>
      <c r="E219" s="18" t="s">
        <v>513</v>
      </c>
      <c r="F219" s="18" t="s">
        <v>17</v>
      </c>
      <c r="G219" s="18" t="s">
        <v>514</v>
      </c>
      <c r="H219" s="16" t="s">
        <v>31</v>
      </c>
      <c r="I219" s="16">
        <v>0</v>
      </c>
    </row>
    <row r="220" spans="1:9" ht="140.25" x14ac:dyDescent="0.2">
      <c r="A220" s="14" t="s">
        <v>39</v>
      </c>
      <c r="B220" s="18">
        <v>93</v>
      </c>
      <c r="C220" s="18" t="s">
        <v>9</v>
      </c>
      <c r="D220" s="18" t="s">
        <v>10</v>
      </c>
      <c r="E220" s="18" t="s">
        <v>513</v>
      </c>
      <c r="F220" s="18" t="s">
        <v>17</v>
      </c>
      <c r="G220" s="18" t="s">
        <v>514</v>
      </c>
      <c r="H220" s="16" t="s">
        <v>31</v>
      </c>
      <c r="I220" s="16">
        <v>0</v>
      </c>
    </row>
    <row r="221" spans="1:9" ht="140.25" x14ac:dyDescent="0.2">
      <c r="A221" s="14" t="s">
        <v>39</v>
      </c>
      <c r="B221" s="18">
        <v>93</v>
      </c>
      <c r="C221" s="18" t="s">
        <v>9</v>
      </c>
      <c r="D221" s="18" t="s">
        <v>10</v>
      </c>
      <c r="E221" s="18" t="s">
        <v>513</v>
      </c>
      <c r="F221" s="18" t="s">
        <v>17</v>
      </c>
      <c r="G221" s="18" t="s">
        <v>514</v>
      </c>
      <c r="H221" s="16" t="s">
        <v>31</v>
      </c>
      <c r="I221" s="16">
        <v>0</v>
      </c>
    </row>
    <row r="222" spans="1:9" ht="140.25" x14ac:dyDescent="0.2">
      <c r="A222" s="14" t="s">
        <v>39</v>
      </c>
      <c r="B222" s="18">
        <v>93</v>
      </c>
      <c r="C222" s="18" t="s">
        <v>9</v>
      </c>
      <c r="D222" s="18" t="s">
        <v>10</v>
      </c>
      <c r="E222" s="18" t="s">
        <v>513</v>
      </c>
      <c r="F222" s="18" t="s">
        <v>17</v>
      </c>
      <c r="G222" s="18" t="s">
        <v>514</v>
      </c>
      <c r="H222" s="16" t="s">
        <v>31</v>
      </c>
      <c r="I222" s="16">
        <v>0</v>
      </c>
    </row>
    <row r="223" spans="1:9" ht="140.25" x14ac:dyDescent="0.2">
      <c r="A223" s="14" t="s">
        <v>39</v>
      </c>
      <c r="B223" s="18">
        <v>93</v>
      </c>
      <c r="C223" s="18" t="s">
        <v>9</v>
      </c>
      <c r="D223" s="18" t="s">
        <v>10</v>
      </c>
      <c r="E223" s="18" t="s">
        <v>513</v>
      </c>
      <c r="F223" s="18" t="s">
        <v>17</v>
      </c>
      <c r="G223" s="18" t="s">
        <v>514</v>
      </c>
      <c r="H223" s="16" t="s">
        <v>31</v>
      </c>
      <c r="I223" s="16">
        <v>0</v>
      </c>
    </row>
    <row r="224" spans="1:9" ht="140.25" x14ac:dyDescent="0.2">
      <c r="A224" s="14" t="s">
        <v>39</v>
      </c>
      <c r="B224" s="18">
        <v>93</v>
      </c>
      <c r="C224" s="18" t="s">
        <v>9</v>
      </c>
      <c r="D224" s="18" t="s">
        <v>10</v>
      </c>
      <c r="E224" s="18" t="s">
        <v>513</v>
      </c>
      <c r="F224" s="18" t="s">
        <v>17</v>
      </c>
      <c r="G224" s="18" t="s">
        <v>514</v>
      </c>
      <c r="H224" s="16" t="s">
        <v>31</v>
      </c>
      <c r="I224" s="16">
        <v>0</v>
      </c>
    </row>
    <row r="225" spans="1:9" ht="140.25" x14ac:dyDescent="0.2">
      <c r="A225" s="14" t="s">
        <v>39</v>
      </c>
      <c r="B225" s="18">
        <v>93</v>
      </c>
      <c r="C225" s="18" t="s">
        <v>9</v>
      </c>
      <c r="D225" s="18" t="s">
        <v>10</v>
      </c>
      <c r="E225" s="18" t="s">
        <v>513</v>
      </c>
      <c r="F225" s="18" t="s">
        <v>17</v>
      </c>
      <c r="G225" s="18" t="s">
        <v>514</v>
      </c>
      <c r="H225" s="16" t="s">
        <v>31</v>
      </c>
      <c r="I225" s="16">
        <v>0</v>
      </c>
    </row>
    <row r="226" spans="1:9" ht="140.25" x14ac:dyDescent="0.2">
      <c r="A226" s="14" t="s">
        <v>39</v>
      </c>
      <c r="B226" s="18">
        <v>93</v>
      </c>
      <c r="C226" s="18" t="s">
        <v>9</v>
      </c>
      <c r="D226" s="18" t="s">
        <v>10</v>
      </c>
      <c r="E226" s="18" t="s">
        <v>513</v>
      </c>
      <c r="F226" s="18" t="s">
        <v>17</v>
      </c>
      <c r="G226" s="18" t="s">
        <v>514</v>
      </c>
      <c r="H226" s="16" t="s">
        <v>31</v>
      </c>
      <c r="I226" s="16">
        <v>0</v>
      </c>
    </row>
    <row r="227" spans="1:9" ht="140.25" x14ac:dyDescent="0.2">
      <c r="A227" s="14" t="s">
        <v>39</v>
      </c>
      <c r="B227" s="18">
        <v>93</v>
      </c>
      <c r="C227" s="18" t="s">
        <v>9</v>
      </c>
      <c r="D227" s="18" t="s">
        <v>10</v>
      </c>
      <c r="E227" s="18" t="s">
        <v>513</v>
      </c>
      <c r="F227" s="18" t="s">
        <v>17</v>
      </c>
      <c r="G227" s="18" t="s">
        <v>514</v>
      </c>
      <c r="H227" s="16" t="s">
        <v>31</v>
      </c>
      <c r="I227" s="16">
        <v>0</v>
      </c>
    </row>
    <row r="228" spans="1:9" ht="140.25" x14ac:dyDescent="0.2">
      <c r="A228" s="14" t="s">
        <v>39</v>
      </c>
      <c r="B228" s="18">
        <v>93</v>
      </c>
      <c r="C228" s="18" t="s">
        <v>9</v>
      </c>
      <c r="D228" s="18" t="s">
        <v>10</v>
      </c>
      <c r="E228" s="18" t="s">
        <v>513</v>
      </c>
      <c r="F228" s="18" t="s">
        <v>17</v>
      </c>
      <c r="G228" s="18" t="s">
        <v>514</v>
      </c>
      <c r="H228" s="16" t="s">
        <v>31</v>
      </c>
      <c r="I228" s="16">
        <v>0</v>
      </c>
    </row>
    <row r="229" spans="1:9" ht="140.25" x14ac:dyDescent="0.2">
      <c r="A229" s="14" t="s">
        <v>39</v>
      </c>
      <c r="B229" s="18">
        <v>93</v>
      </c>
      <c r="C229" s="18" t="s">
        <v>9</v>
      </c>
      <c r="D229" s="18" t="s">
        <v>10</v>
      </c>
      <c r="E229" s="18" t="s">
        <v>513</v>
      </c>
      <c r="F229" s="18" t="s">
        <v>17</v>
      </c>
      <c r="G229" s="18" t="s">
        <v>514</v>
      </c>
      <c r="H229" s="16" t="s">
        <v>31</v>
      </c>
      <c r="I229" s="16">
        <v>0</v>
      </c>
    </row>
    <row r="230" spans="1:9" ht="140.25" x14ac:dyDescent="0.2">
      <c r="A230" s="14" t="s">
        <v>39</v>
      </c>
      <c r="B230" s="18">
        <v>93</v>
      </c>
      <c r="C230" s="18" t="s">
        <v>9</v>
      </c>
      <c r="D230" s="18" t="s">
        <v>10</v>
      </c>
      <c r="E230" s="18" t="s">
        <v>513</v>
      </c>
      <c r="F230" s="18" t="s">
        <v>17</v>
      </c>
      <c r="G230" s="18" t="s">
        <v>514</v>
      </c>
      <c r="H230" s="16" t="s">
        <v>31</v>
      </c>
      <c r="I230" s="16">
        <v>0</v>
      </c>
    </row>
    <row r="231" spans="1:9" ht="140.25" x14ac:dyDescent="0.2">
      <c r="A231" s="14" t="s">
        <v>39</v>
      </c>
      <c r="B231" s="18">
        <v>93</v>
      </c>
      <c r="C231" s="18" t="s">
        <v>9</v>
      </c>
      <c r="D231" s="18" t="s">
        <v>10</v>
      </c>
      <c r="E231" s="18" t="s">
        <v>513</v>
      </c>
      <c r="F231" s="18" t="s">
        <v>17</v>
      </c>
      <c r="G231" s="18" t="s">
        <v>514</v>
      </c>
      <c r="H231" s="16" t="s">
        <v>31</v>
      </c>
      <c r="I231" s="16">
        <v>0</v>
      </c>
    </row>
    <row r="232" spans="1:9" ht="140.25" x14ac:dyDescent="0.2">
      <c r="A232" s="14" t="s">
        <v>39</v>
      </c>
      <c r="B232" s="18">
        <v>93</v>
      </c>
      <c r="C232" s="18" t="s">
        <v>9</v>
      </c>
      <c r="D232" s="18" t="s">
        <v>10</v>
      </c>
      <c r="E232" s="18" t="s">
        <v>513</v>
      </c>
      <c r="F232" s="18" t="s">
        <v>17</v>
      </c>
      <c r="G232" s="18" t="s">
        <v>514</v>
      </c>
      <c r="H232" s="16" t="s">
        <v>31</v>
      </c>
      <c r="I232" s="16">
        <v>0</v>
      </c>
    </row>
    <row r="233" spans="1:9" ht="140.25" x14ac:dyDescent="0.2">
      <c r="A233" s="14" t="s">
        <v>39</v>
      </c>
      <c r="B233" s="18">
        <v>93</v>
      </c>
      <c r="C233" s="18" t="s">
        <v>9</v>
      </c>
      <c r="D233" s="18" t="s">
        <v>10</v>
      </c>
      <c r="E233" s="18" t="s">
        <v>513</v>
      </c>
      <c r="F233" s="18" t="s">
        <v>17</v>
      </c>
      <c r="G233" s="18" t="s">
        <v>514</v>
      </c>
      <c r="H233" s="16" t="s">
        <v>31</v>
      </c>
      <c r="I233" s="16">
        <v>0</v>
      </c>
    </row>
    <row r="234" spans="1:9" ht="140.25" x14ac:dyDescent="0.2">
      <c r="A234" s="14" t="s">
        <v>39</v>
      </c>
      <c r="B234" s="18">
        <v>93</v>
      </c>
      <c r="C234" s="18" t="s">
        <v>9</v>
      </c>
      <c r="D234" s="18" t="s">
        <v>10</v>
      </c>
      <c r="E234" s="18" t="s">
        <v>513</v>
      </c>
      <c r="F234" s="18" t="s">
        <v>17</v>
      </c>
      <c r="G234" s="18" t="s">
        <v>514</v>
      </c>
      <c r="H234" s="16" t="s">
        <v>31</v>
      </c>
      <c r="I234" s="16">
        <v>0</v>
      </c>
    </row>
    <row r="235" spans="1:9" ht="140.25" x14ac:dyDescent="0.2">
      <c r="A235" s="14" t="s">
        <v>39</v>
      </c>
      <c r="B235" s="18">
        <v>93</v>
      </c>
      <c r="C235" s="18" t="s">
        <v>9</v>
      </c>
      <c r="D235" s="18" t="s">
        <v>10</v>
      </c>
      <c r="E235" s="18" t="s">
        <v>513</v>
      </c>
      <c r="F235" s="18" t="s">
        <v>17</v>
      </c>
      <c r="G235" s="18" t="s">
        <v>514</v>
      </c>
      <c r="H235" s="16" t="s">
        <v>31</v>
      </c>
      <c r="I235" s="16">
        <v>0</v>
      </c>
    </row>
    <row r="236" spans="1:9" ht="140.25" x14ac:dyDescent="0.2">
      <c r="A236" s="14" t="s">
        <v>39</v>
      </c>
      <c r="B236" s="18">
        <v>93</v>
      </c>
      <c r="C236" s="18" t="s">
        <v>9</v>
      </c>
      <c r="D236" s="18" t="s">
        <v>10</v>
      </c>
      <c r="E236" s="18" t="s">
        <v>513</v>
      </c>
      <c r="F236" s="18" t="s">
        <v>17</v>
      </c>
      <c r="G236" s="18" t="s">
        <v>514</v>
      </c>
      <c r="H236" s="16" t="s">
        <v>31</v>
      </c>
      <c r="I236" s="16">
        <v>0</v>
      </c>
    </row>
    <row r="237" spans="1:9" ht="140.25" x14ac:dyDescent="0.2">
      <c r="A237" s="14" t="s">
        <v>39</v>
      </c>
      <c r="B237" s="18">
        <v>93</v>
      </c>
      <c r="C237" s="18" t="s">
        <v>9</v>
      </c>
      <c r="D237" s="18" t="s">
        <v>10</v>
      </c>
      <c r="E237" s="18" t="s">
        <v>513</v>
      </c>
      <c r="F237" s="18" t="s">
        <v>17</v>
      </c>
      <c r="G237" s="18" t="s">
        <v>514</v>
      </c>
      <c r="H237" s="16" t="s">
        <v>31</v>
      </c>
      <c r="I237" s="16">
        <v>0</v>
      </c>
    </row>
    <row r="238" spans="1:9" ht="140.25" x14ac:dyDescent="0.2">
      <c r="A238" s="14" t="s">
        <v>39</v>
      </c>
      <c r="B238" s="18">
        <v>93</v>
      </c>
      <c r="C238" s="18" t="s">
        <v>9</v>
      </c>
      <c r="D238" s="18" t="s">
        <v>10</v>
      </c>
      <c r="E238" s="18" t="s">
        <v>513</v>
      </c>
      <c r="F238" s="18" t="s">
        <v>17</v>
      </c>
      <c r="G238" s="18" t="s">
        <v>514</v>
      </c>
      <c r="H238" s="16" t="s">
        <v>31</v>
      </c>
      <c r="I238" s="16">
        <v>0</v>
      </c>
    </row>
    <row r="239" spans="1:9" ht="140.25" x14ac:dyDescent="0.2">
      <c r="A239" s="14" t="s">
        <v>39</v>
      </c>
      <c r="B239" s="18">
        <v>93</v>
      </c>
      <c r="C239" s="18" t="s">
        <v>9</v>
      </c>
      <c r="D239" s="18" t="s">
        <v>10</v>
      </c>
      <c r="E239" s="18" t="s">
        <v>513</v>
      </c>
      <c r="F239" s="18" t="s">
        <v>17</v>
      </c>
      <c r="G239" s="18" t="s">
        <v>514</v>
      </c>
      <c r="H239" s="16" t="s">
        <v>31</v>
      </c>
      <c r="I239" s="16">
        <v>0</v>
      </c>
    </row>
    <row r="240" spans="1:9" ht="140.25" x14ac:dyDescent="0.2">
      <c r="A240" s="14" t="s">
        <v>39</v>
      </c>
      <c r="B240" s="18">
        <v>93</v>
      </c>
      <c r="C240" s="18" t="s">
        <v>9</v>
      </c>
      <c r="D240" s="18" t="s">
        <v>10</v>
      </c>
      <c r="E240" s="18" t="s">
        <v>513</v>
      </c>
      <c r="F240" s="18" t="s">
        <v>17</v>
      </c>
      <c r="G240" s="18" t="s">
        <v>514</v>
      </c>
      <c r="H240" s="16" t="s">
        <v>31</v>
      </c>
      <c r="I240" s="16">
        <v>0</v>
      </c>
    </row>
    <row r="241" spans="1:9" ht="140.25" x14ac:dyDescent="0.2">
      <c r="A241" s="14" t="s">
        <v>39</v>
      </c>
      <c r="B241" s="18">
        <v>93</v>
      </c>
      <c r="C241" s="18" t="s">
        <v>9</v>
      </c>
      <c r="D241" s="18" t="s">
        <v>10</v>
      </c>
      <c r="E241" s="18" t="s">
        <v>513</v>
      </c>
      <c r="F241" s="18" t="s">
        <v>17</v>
      </c>
      <c r="G241" s="18" t="s">
        <v>514</v>
      </c>
      <c r="H241" s="16" t="s">
        <v>31</v>
      </c>
      <c r="I241" s="16">
        <v>0</v>
      </c>
    </row>
    <row r="242" spans="1:9" ht="178.5" x14ac:dyDescent="0.2">
      <c r="A242" s="14" t="s">
        <v>52</v>
      </c>
      <c r="B242" s="15">
        <v>22</v>
      </c>
      <c r="C242" s="21" t="s">
        <v>9</v>
      </c>
      <c r="D242" s="21" t="s">
        <v>10</v>
      </c>
      <c r="E242" s="21" t="s">
        <v>262</v>
      </c>
      <c r="F242" s="21" t="s">
        <v>194</v>
      </c>
      <c r="G242" s="15" t="s">
        <v>602</v>
      </c>
      <c r="H242" s="16" t="s">
        <v>86</v>
      </c>
      <c r="I242" s="17">
        <v>3</v>
      </c>
    </row>
    <row r="243" spans="1:9" ht="140.25" x14ac:dyDescent="0.2">
      <c r="A243" s="14" t="s">
        <v>52</v>
      </c>
      <c r="B243" s="15">
        <v>91</v>
      </c>
      <c r="C243" s="21" t="s">
        <v>9</v>
      </c>
      <c r="D243" s="15" t="s">
        <v>10</v>
      </c>
      <c r="E243" s="21" t="s">
        <v>263</v>
      </c>
      <c r="F243" s="21" t="s">
        <v>17</v>
      </c>
      <c r="G243" s="23" t="s">
        <v>603</v>
      </c>
      <c r="H243" s="17" t="s">
        <v>32</v>
      </c>
      <c r="I243" s="17">
        <v>1</v>
      </c>
    </row>
    <row r="244" spans="1:9" ht="140.25" x14ac:dyDescent="0.2">
      <c r="A244" s="14" t="s">
        <v>52</v>
      </c>
      <c r="B244" s="15">
        <v>92</v>
      </c>
      <c r="C244" s="21" t="s">
        <v>9</v>
      </c>
      <c r="D244" s="15" t="s">
        <v>10</v>
      </c>
      <c r="E244" s="21" t="s">
        <v>263</v>
      </c>
      <c r="F244" s="21" t="s">
        <v>17</v>
      </c>
      <c r="G244" s="23" t="s">
        <v>604</v>
      </c>
      <c r="H244" s="17" t="s">
        <v>31</v>
      </c>
      <c r="I244" s="17">
        <v>0</v>
      </c>
    </row>
    <row r="245" spans="1:9" ht="140.25" x14ac:dyDescent="0.2">
      <c r="A245" s="14" t="s">
        <v>52</v>
      </c>
      <c r="B245" s="15">
        <v>93</v>
      </c>
      <c r="C245" s="21" t="s">
        <v>9</v>
      </c>
      <c r="D245" s="15" t="s">
        <v>10</v>
      </c>
      <c r="E245" s="21" t="s">
        <v>263</v>
      </c>
      <c r="F245" s="21" t="s">
        <v>17</v>
      </c>
      <c r="G245" s="23" t="s">
        <v>605</v>
      </c>
      <c r="H245" s="16" t="s">
        <v>30</v>
      </c>
      <c r="I245" s="17">
        <v>2</v>
      </c>
    </row>
    <row r="246" spans="1:9" ht="140.25" x14ac:dyDescent="0.2">
      <c r="A246" s="14" t="s">
        <v>52</v>
      </c>
      <c r="B246" s="15">
        <v>94</v>
      </c>
      <c r="C246" s="21" t="s">
        <v>9</v>
      </c>
      <c r="D246" s="15" t="s">
        <v>10</v>
      </c>
      <c r="E246" s="21" t="s">
        <v>263</v>
      </c>
      <c r="F246" s="21" t="s">
        <v>17</v>
      </c>
      <c r="G246" s="15" t="s">
        <v>606</v>
      </c>
      <c r="H246" s="17" t="s">
        <v>32</v>
      </c>
      <c r="I246" s="17">
        <v>1</v>
      </c>
    </row>
    <row r="247" spans="1:9" ht="178.5" x14ac:dyDescent="0.2">
      <c r="A247" s="14" t="s">
        <v>52</v>
      </c>
      <c r="B247" s="15">
        <v>95</v>
      </c>
      <c r="C247" s="15" t="s">
        <v>9</v>
      </c>
      <c r="D247" s="15" t="s">
        <v>10</v>
      </c>
      <c r="E247" s="21" t="s">
        <v>263</v>
      </c>
      <c r="F247" s="15" t="s">
        <v>194</v>
      </c>
      <c r="G247" s="15" t="s">
        <v>607</v>
      </c>
      <c r="H247" s="17" t="s">
        <v>86</v>
      </c>
      <c r="I247" s="17">
        <v>3</v>
      </c>
    </row>
    <row r="248" spans="1:9" ht="140.25" x14ac:dyDescent="0.2">
      <c r="A248" s="14" t="s">
        <v>53</v>
      </c>
      <c r="B248" s="18">
        <v>84</v>
      </c>
      <c r="C248" s="18" t="s">
        <v>9</v>
      </c>
      <c r="D248" s="18" t="s">
        <v>15</v>
      </c>
      <c r="E248" s="18" t="s">
        <v>264</v>
      </c>
      <c r="F248" s="18" t="s">
        <v>12</v>
      </c>
      <c r="G248" s="18" t="s">
        <v>608</v>
      </c>
      <c r="H248" s="17" t="s">
        <v>86</v>
      </c>
      <c r="I248" s="17">
        <v>3</v>
      </c>
    </row>
    <row r="249" spans="1:9" ht="140.25" x14ac:dyDescent="0.2">
      <c r="A249" s="14" t="s">
        <v>53</v>
      </c>
      <c r="B249" s="18">
        <v>84</v>
      </c>
      <c r="C249" s="18" t="s">
        <v>9</v>
      </c>
      <c r="D249" s="18" t="s">
        <v>15</v>
      </c>
      <c r="E249" s="18" t="s">
        <v>264</v>
      </c>
      <c r="F249" s="18" t="s">
        <v>12</v>
      </c>
      <c r="G249" s="18" t="s">
        <v>608</v>
      </c>
      <c r="H249" s="17" t="s">
        <v>86</v>
      </c>
      <c r="I249" s="17">
        <v>3</v>
      </c>
    </row>
    <row r="250" spans="1:9" ht="140.25" x14ac:dyDescent="0.2">
      <c r="A250" s="14" t="s">
        <v>53</v>
      </c>
      <c r="B250" s="18">
        <v>84</v>
      </c>
      <c r="C250" s="18" t="s">
        <v>9</v>
      </c>
      <c r="D250" s="18" t="s">
        <v>15</v>
      </c>
      <c r="E250" s="18" t="s">
        <v>264</v>
      </c>
      <c r="F250" s="18" t="s">
        <v>12</v>
      </c>
      <c r="G250" s="18" t="s">
        <v>265</v>
      </c>
      <c r="H250" s="17" t="s">
        <v>86</v>
      </c>
      <c r="I250" s="17">
        <v>3</v>
      </c>
    </row>
    <row r="251" spans="1:9" ht="140.25" x14ac:dyDescent="0.2">
      <c r="A251" s="14" t="s">
        <v>53</v>
      </c>
      <c r="B251" s="18">
        <v>84</v>
      </c>
      <c r="C251" s="18" t="s">
        <v>9</v>
      </c>
      <c r="D251" s="18" t="s">
        <v>15</v>
      </c>
      <c r="E251" s="18" t="s">
        <v>264</v>
      </c>
      <c r="F251" s="18" t="s">
        <v>12</v>
      </c>
      <c r="G251" s="18" t="s">
        <v>265</v>
      </c>
      <c r="H251" s="17" t="s">
        <v>86</v>
      </c>
      <c r="I251" s="17">
        <v>3</v>
      </c>
    </row>
    <row r="252" spans="1:9" ht="140.25" x14ac:dyDescent="0.2">
      <c r="A252" s="14" t="s">
        <v>53</v>
      </c>
      <c r="B252" s="18">
        <v>85</v>
      </c>
      <c r="C252" s="18" t="s">
        <v>9</v>
      </c>
      <c r="D252" s="18" t="s">
        <v>15</v>
      </c>
      <c r="E252" s="18" t="s">
        <v>264</v>
      </c>
      <c r="F252" s="18" t="s">
        <v>12</v>
      </c>
      <c r="G252" s="18" t="s">
        <v>609</v>
      </c>
      <c r="H252" s="16" t="s">
        <v>30</v>
      </c>
      <c r="I252" s="17">
        <v>2</v>
      </c>
    </row>
    <row r="253" spans="1:9" ht="140.25" x14ac:dyDescent="0.2">
      <c r="A253" s="14" t="s">
        <v>40</v>
      </c>
      <c r="B253" s="15">
        <v>1</v>
      </c>
      <c r="C253" s="15" t="s">
        <v>9</v>
      </c>
      <c r="D253" s="15" t="s">
        <v>149</v>
      </c>
      <c r="E253" s="15" t="s">
        <v>150</v>
      </c>
      <c r="F253" s="15" t="s">
        <v>12</v>
      </c>
      <c r="G253" s="15" t="s">
        <v>151</v>
      </c>
      <c r="H253" s="16" t="s">
        <v>152</v>
      </c>
      <c r="I253" s="16">
        <v>3</v>
      </c>
    </row>
    <row r="254" spans="1:9" ht="140.25" x14ac:dyDescent="0.2">
      <c r="A254" s="14" t="s">
        <v>40</v>
      </c>
      <c r="B254" s="15">
        <v>1</v>
      </c>
      <c r="C254" s="15" t="s">
        <v>9</v>
      </c>
      <c r="D254" s="15" t="s">
        <v>149</v>
      </c>
      <c r="E254" s="15" t="s">
        <v>150</v>
      </c>
      <c r="F254" s="15" t="s">
        <v>12</v>
      </c>
      <c r="G254" s="15" t="s">
        <v>151</v>
      </c>
      <c r="H254" s="16" t="s">
        <v>152</v>
      </c>
      <c r="I254" s="16">
        <v>3</v>
      </c>
    </row>
    <row r="255" spans="1:9" ht="140.25" x14ac:dyDescent="0.2">
      <c r="A255" s="14" t="s">
        <v>40</v>
      </c>
      <c r="B255" s="15">
        <v>1</v>
      </c>
      <c r="C255" s="15" t="s">
        <v>9</v>
      </c>
      <c r="D255" s="15" t="s">
        <v>149</v>
      </c>
      <c r="E255" s="15" t="s">
        <v>150</v>
      </c>
      <c r="F255" s="15" t="s">
        <v>12</v>
      </c>
      <c r="G255" s="15" t="s">
        <v>151</v>
      </c>
      <c r="H255" s="16" t="s">
        <v>152</v>
      </c>
      <c r="I255" s="16">
        <v>3</v>
      </c>
    </row>
    <row r="256" spans="1:9" ht="140.25" x14ac:dyDescent="0.2">
      <c r="A256" s="14" t="s">
        <v>40</v>
      </c>
      <c r="B256" s="15">
        <v>2</v>
      </c>
      <c r="C256" s="15" t="s">
        <v>9</v>
      </c>
      <c r="D256" s="15" t="s">
        <v>149</v>
      </c>
      <c r="E256" s="15" t="s">
        <v>150</v>
      </c>
      <c r="F256" s="15" t="s">
        <v>12</v>
      </c>
      <c r="G256" s="15" t="s">
        <v>153</v>
      </c>
      <c r="H256" s="16" t="s">
        <v>30</v>
      </c>
      <c r="I256" s="16">
        <v>2</v>
      </c>
    </row>
    <row r="257" spans="1:9" ht="140.25" x14ac:dyDescent="0.2">
      <c r="A257" s="14" t="s">
        <v>40</v>
      </c>
      <c r="B257" s="15">
        <v>2</v>
      </c>
      <c r="C257" s="15" t="s">
        <v>9</v>
      </c>
      <c r="D257" s="15" t="s">
        <v>149</v>
      </c>
      <c r="E257" s="15" t="s">
        <v>150</v>
      </c>
      <c r="F257" s="15" t="s">
        <v>12</v>
      </c>
      <c r="G257" s="15" t="s">
        <v>153</v>
      </c>
      <c r="H257" s="16" t="s">
        <v>30</v>
      </c>
      <c r="I257" s="16">
        <v>2</v>
      </c>
    </row>
    <row r="258" spans="1:9" ht="140.25" x14ac:dyDescent="0.2">
      <c r="A258" s="14" t="s">
        <v>40</v>
      </c>
      <c r="B258" s="15">
        <v>2</v>
      </c>
      <c r="C258" s="15" t="s">
        <v>9</v>
      </c>
      <c r="D258" s="15" t="s">
        <v>149</v>
      </c>
      <c r="E258" s="15" t="s">
        <v>150</v>
      </c>
      <c r="F258" s="15" t="s">
        <v>12</v>
      </c>
      <c r="G258" s="15" t="s">
        <v>153</v>
      </c>
      <c r="H258" s="16" t="s">
        <v>30</v>
      </c>
      <c r="I258" s="16">
        <v>2</v>
      </c>
    </row>
    <row r="259" spans="1:9" ht="140.25" x14ac:dyDescent="0.2">
      <c r="A259" s="14" t="s">
        <v>40</v>
      </c>
      <c r="B259" s="15">
        <v>3</v>
      </c>
      <c r="C259" s="15" t="s">
        <v>9</v>
      </c>
      <c r="D259" s="15" t="s">
        <v>149</v>
      </c>
      <c r="E259" s="15" t="s">
        <v>150</v>
      </c>
      <c r="F259" s="15" t="s">
        <v>12</v>
      </c>
      <c r="G259" s="15" t="s">
        <v>154</v>
      </c>
      <c r="H259" s="16" t="s">
        <v>30</v>
      </c>
      <c r="I259" s="16">
        <v>2</v>
      </c>
    </row>
    <row r="260" spans="1:9" ht="140.25" x14ac:dyDescent="0.2">
      <c r="A260" s="14" t="s">
        <v>40</v>
      </c>
      <c r="B260" s="15">
        <v>3</v>
      </c>
      <c r="C260" s="15" t="s">
        <v>9</v>
      </c>
      <c r="D260" s="15" t="s">
        <v>149</v>
      </c>
      <c r="E260" s="15" t="s">
        <v>150</v>
      </c>
      <c r="F260" s="15" t="s">
        <v>12</v>
      </c>
      <c r="G260" s="15" t="s">
        <v>154</v>
      </c>
      <c r="H260" s="16" t="s">
        <v>30</v>
      </c>
      <c r="I260" s="16">
        <v>2</v>
      </c>
    </row>
    <row r="261" spans="1:9" ht="140.25" x14ac:dyDescent="0.2">
      <c r="A261" s="14" t="s">
        <v>40</v>
      </c>
      <c r="B261" s="15">
        <v>3</v>
      </c>
      <c r="C261" s="15" t="s">
        <v>9</v>
      </c>
      <c r="D261" s="15" t="s">
        <v>149</v>
      </c>
      <c r="E261" s="15" t="s">
        <v>150</v>
      </c>
      <c r="F261" s="15" t="s">
        <v>12</v>
      </c>
      <c r="G261" s="15" t="s">
        <v>154</v>
      </c>
      <c r="H261" s="16" t="s">
        <v>30</v>
      </c>
      <c r="I261" s="16">
        <v>2</v>
      </c>
    </row>
    <row r="262" spans="1:9" ht="140.25" x14ac:dyDescent="0.2">
      <c r="A262" s="14" t="s">
        <v>40</v>
      </c>
      <c r="B262" s="15">
        <v>4</v>
      </c>
      <c r="C262" s="15" t="s">
        <v>9</v>
      </c>
      <c r="D262" s="15" t="s">
        <v>149</v>
      </c>
      <c r="E262" s="15" t="s">
        <v>150</v>
      </c>
      <c r="F262" s="15" t="s">
        <v>12</v>
      </c>
      <c r="G262" s="15" t="s">
        <v>155</v>
      </c>
      <c r="H262" s="16" t="s">
        <v>32</v>
      </c>
      <c r="I262" s="16">
        <v>1</v>
      </c>
    </row>
    <row r="263" spans="1:9" ht="140.25" x14ac:dyDescent="0.2">
      <c r="A263" s="14" t="s">
        <v>40</v>
      </c>
      <c r="B263" s="15">
        <v>4</v>
      </c>
      <c r="C263" s="15" t="s">
        <v>9</v>
      </c>
      <c r="D263" s="15" t="s">
        <v>149</v>
      </c>
      <c r="E263" s="15" t="s">
        <v>150</v>
      </c>
      <c r="F263" s="15" t="s">
        <v>12</v>
      </c>
      <c r="G263" s="15" t="s">
        <v>155</v>
      </c>
      <c r="H263" s="16" t="s">
        <v>32</v>
      </c>
      <c r="I263" s="16">
        <v>1</v>
      </c>
    </row>
    <row r="264" spans="1:9" ht="140.25" x14ac:dyDescent="0.2">
      <c r="A264" s="14" t="s">
        <v>40</v>
      </c>
      <c r="B264" s="15">
        <v>4</v>
      </c>
      <c r="C264" s="15" t="s">
        <v>9</v>
      </c>
      <c r="D264" s="15" t="s">
        <v>149</v>
      </c>
      <c r="E264" s="15" t="s">
        <v>150</v>
      </c>
      <c r="F264" s="15" t="s">
        <v>12</v>
      </c>
      <c r="G264" s="15" t="s">
        <v>155</v>
      </c>
      <c r="H264" s="16" t="s">
        <v>32</v>
      </c>
      <c r="I264" s="16">
        <v>1</v>
      </c>
    </row>
    <row r="265" spans="1:9" ht="140.25" x14ac:dyDescent="0.2">
      <c r="A265" s="14" t="s">
        <v>40</v>
      </c>
      <c r="B265" s="15">
        <v>5</v>
      </c>
      <c r="C265" s="15" t="s">
        <v>9</v>
      </c>
      <c r="D265" s="15" t="s">
        <v>149</v>
      </c>
      <c r="E265" s="15" t="s">
        <v>150</v>
      </c>
      <c r="F265" s="15" t="s">
        <v>12</v>
      </c>
      <c r="G265" s="15" t="s">
        <v>156</v>
      </c>
      <c r="H265" s="16" t="s">
        <v>32</v>
      </c>
      <c r="I265" s="16">
        <v>1</v>
      </c>
    </row>
    <row r="266" spans="1:9" ht="140.25" x14ac:dyDescent="0.2">
      <c r="A266" s="14" t="s">
        <v>40</v>
      </c>
      <c r="B266" s="15">
        <v>5</v>
      </c>
      <c r="C266" s="15" t="s">
        <v>9</v>
      </c>
      <c r="D266" s="15" t="s">
        <v>149</v>
      </c>
      <c r="E266" s="15" t="s">
        <v>150</v>
      </c>
      <c r="F266" s="15" t="s">
        <v>12</v>
      </c>
      <c r="G266" s="15" t="s">
        <v>156</v>
      </c>
      <c r="H266" s="16" t="s">
        <v>152</v>
      </c>
      <c r="I266" s="16">
        <v>3</v>
      </c>
    </row>
    <row r="267" spans="1:9" ht="140.25" x14ac:dyDescent="0.2">
      <c r="A267" s="14" t="s">
        <v>40</v>
      </c>
      <c r="B267" s="15">
        <v>6</v>
      </c>
      <c r="C267" s="15" t="s">
        <v>9</v>
      </c>
      <c r="D267" s="15" t="s">
        <v>149</v>
      </c>
      <c r="E267" s="15" t="s">
        <v>150</v>
      </c>
      <c r="F267" s="15" t="s">
        <v>12</v>
      </c>
      <c r="G267" s="15" t="s">
        <v>157</v>
      </c>
      <c r="H267" s="16" t="s">
        <v>152</v>
      </c>
      <c r="I267" s="16">
        <v>3</v>
      </c>
    </row>
    <row r="268" spans="1:9" ht="140.25" x14ac:dyDescent="0.2">
      <c r="A268" s="14" t="s">
        <v>40</v>
      </c>
      <c r="B268" s="15">
        <v>6</v>
      </c>
      <c r="C268" s="15" t="s">
        <v>9</v>
      </c>
      <c r="D268" s="15" t="s">
        <v>149</v>
      </c>
      <c r="E268" s="15" t="s">
        <v>150</v>
      </c>
      <c r="F268" s="15" t="s">
        <v>12</v>
      </c>
      <c r="G268" s="15" t="s">
        <v>157</v>
      </c>
      <c r="H268" s="16" t="s">
        <v>152</v>
      </c>
      <c r="I268" s="16">
        <v>3</v>
      </c>
    </row>
    <row r="269" spans="1:9" ht="140.25" x14ac:dyDescent="0.2">
      <c r="A269" s="14" t="s">
        <v>40</v>
      </c>
      <c r="B269" s="15">
        <v>6</v>
      </c>
      <c r="C269" s="15" t="s">
        <v>9</v>
      </c>
      <c r="D269" s="15" t="s">
        <v>149</v>
      </c>
      <c r="E269" s="15" t="s">
        <v>150</v>
      </c>
      <c r="F269" s="15" t="s">
        <v>12</v>
      </c>
      <c r="G269" s="15" t="s">
        <v>157</v>
      </c>
      <c r="H269" s="16" t="s">
        <v>152</v>
      </c>
      <c r="I269" s="16">
        <v>3</v>
      </c>
    </row>
    <row r="270" spans="1:9" ht="140.25" x14ac:dyDescent="0.2">
      <c r="A270" s="14" t="s">
        <v>40</v>
      </c>
      <c r="B270" s="15">
        <v>7</v>
      </c>
      <c r="C270" s="15" t="s">
        <v>9</v>
      </c>
      <c r="D270" s="15" t="s">
        <v>149</v>
      </c>
      <c r="E270" s="15" t="s">
        <v>158</v>
      </c>
      <c r="F270" s="15" t="s">
        <v>12</v>
      </c>
      <c r="G270" s="15" t="s">
        <v>159</v>
      </c>
      <c r="H270" s="16" t="s">
        <v>30</v>
      </c>
      <c r="I270" s="16">
        <v>2</v>
      </c>
    </row>
    <row r="271" spans="1:9" ht="140.25" x14ac:dyDescent="0.2">
      <c r="A271" s="14" t="s">
        <v>40</v>
      </c>
      <c r="B271" s="15">
        <v>32</v>
      </c>
      <c r="C271" s="15" t="s">
        <v>9</v>
      </c>
      <c r="D271" s="15" t="s">
        <v>149</v>
      </c>
      <c r="E271" s="15" t="s">
        <v>160</v>
      </c>
      <c r="F271" s="15" t="s">
        <v>12</v>
      </c>
      <c r="G271" s="15" t="s">
        <v>161</v>
      </c>
      <c r="H271" s="16" t="s">
        <v>30</v>
      </c>
      <c r="I271" s="16">
        <v>2</v>
      </c>
    </row>
    <row r="272" spans="1:9" ht="140.25" x14ac:dyDescent="0.2">
      <c r="A272" s="14" t="s">
        <v>40</v>
      </c>
      <c r="B272" s="15">
        <v>33</v>
      </c>
      <c r="C272" s="15" t="s">
        <v>9</v>
      </c>
      <c r="D272" s="15" t="s">
        <v>149</v>
      </c>
      <c r="E272" s="15" t="s">
        <v>160</v>
      </c>
      <c r="F272" s="15" t="s">
        <v>12</v>
      </c>
      <c r="G272" s="15" t="s">
        <v>162</v>
      </c>
      <c r="H272" s="16" t="s">
        <v>30</v>
      </c>
      <c r="I272" s="16">
        <v>2</v>
      </c>
    </row>
    <row r="273" spans="1:9" ht="140.25" x14ac:dyDescent="0.2">
      <c r="A273" s="14" t="s">
        <v>40</v>
      </c>
      <c r="B273" s="15">
        <v>34</v>
      </c>
      <c r="C273" s="15" t="s">
        <v>9</v>
      </c>
      <c r="D273" s="15" t="s">
        <v>149</v>
      </c>
      <c r="E273" s="15" t="s">
        <v>160</v>
      </c>
      <c r="F273" s="15" t="s">
        <v>12</v>
      </c>
      <c r="G273" s="15" t="s">
        <v>163</v>
      </c>
      <c r="H273" s="16" t="s">
        <v>152</v>
      </c>
      <c r="I273" s="16">
        <v>3</v>
      </c>
    </row>
    <row r="274" spans="1:9" ht="140.25" x14ac:dyDescent="0.2">
      <c r="A274" s="14" t="s">
        <v>40</v>
      </c>
      <c r="B274" s="15">
        <v>35</v>
      </c>
      <c r="C274" s="15" t="s">
        <v>9</v>
      </c>
      <c r="D274" s="15" t="s">
        <v>149</v>
      </c>
      <c r="E274" s="15" t="s">
        <v>160</v>
      </c>
      <c r="F274" s="15" t="s">
        <v>12</v>
      </c>
      <c r="G274" s="15" t="s">
        <v>164</v>
      </c>
      <c r="H274" s="16" t="s">
        <v>30</v>
      </c>
      <c r="I274" s="16">
        <v>2</v>
      </c>
    </row>
    <row r="275" spans="1:9" ht="140.25" x14ac:dyDescent="0.2">
      <c r="A275" s="14" t="s">
        <v>40</v>
      </c>
      <c r="B275" s="15">
        <v>36</v>
      </c>
      <c r="C275" s="15" t="s">
        <v>9</v>
      </c>
      <c r="D275" s="15" t="s">
        <v>149</v>
      </c>
      <c r="E275" s="15" t="s">
        <v>160</v>
      </c>
      <c r="F275" s="15" t="s">
        <v>12</v>
      </c>
      <c r="G275" s="15" t="s">
        <v>165</v>
      </c>
      <c r="H275" s="16" t="s">
        <v>30</v>
      </c>
      <c r="I275" s="16">
        <v>2</v>
      </c>
    </row>
    <row r="276" spans="1:9" ht="140.25" x14ac:dyDescent="0.2">
      <c r="A276" s="14" t="s">
        <v>40</v>
      </c>
      <c r="B276" s="15">
        <v>115</v>
      </c>
      <c r="C276" s="15" t="s">
        <v>9</v>
      </c>
      <c r="D276" s="15" t="s">
        <v>149</v>
      </c>
      <c r="E276" s="15" t="s">
        <v>158</v>
      </c>
      <c r="F276" s="15" t="s">
        <v>12</v>
      </c>
      <c r="G276" s="15" t="s">
        <v>166</v>
      </c>
      <c r="H276" s="16" t="s">
        <v>30</v>
      </c>
      <c r="I276" s="16">
        <v>2</v>
      </c>
    </row>
    <row r="277" spans="1:9" ht="140.25" x14ac:dyDescent="0.2">
      <c r="A277" s="14" t="s">
        <v>40</v>
      </c>
      <c r="B277" s="15">
        <v>116</v>
      </c>
      <c r="C277" s="15" t="s">
        <v>9</v>
      </c>
      <c r="D277" s="15" t="s">
        <v>149</v>
      </c>
      <c r="E277" s="15" t="s">
        <v>158</v>
      </c>
      <c r="F277" s="15" t="s">
        <v>12</v>
      </c>
      <c r="G277" s="15" t="s">
        <v>167</v>
      </c>
      <c r="H277" s="16" t="s">
        <v>30</v>
      </c>
      <c r="I277" s="16">
        <v>2</v>
      </c>
    </row>
    <row r="278" spans="1:9" ht="140.25" x14ac:dyDescent="0.2">
      <c r="A278" s="14" t="s">
        <v>40</v>
      </c>
      <c r="B278" s="15">
        <v>117</v>
      </c>
      <c r="C278" s="15" t="s">
        <v>9</v>
      </c>
      <c r="D278" s="15" t="s">
        <v>149</v>
      </c>
      <c r="E278" s="15" t="s">
        <v>158</v>
      </c>
      <c r="F278" s="15" t="s">
        <v>12</v>
      </c>
      <c r="G278" s="15" t="s">
        <v>168</v>
      </c>
      <c r="H278" s="16" t="s">
        <v>30</v>
      </c>
      <c r="I278" s="16">
        <v>2</v>
      </c>
    </row>
    <row r="279" spans="1:9" ht="140.25" x14ac:dyDescent="0.2">
      <c r="A279" s="14" t="s">
        <v>40</v>
      </c>
      <c r="B279" s="15">
        <v>118</v>
      </c>
      <c r="C279" s="15" t="s">
        <v>9</v>
      </c>
      <c r="D279" s="15" t="s">
        <v>149</v>
      </c>
      <c r="E279" s="15" t="s">
        <v>158</v>
      </c>
      <c r="F279" s="15" t="s">
        <v>12</v>
      </c>
      <c r="G279" s="15" t="s">
        <v>169</v>
      </c>
      <c r="H279" s="16" t="s">
        <v>30</v>
      </c>
      <c r="I279" s="16">
        <v>2</v>
      </c>
    </row>
    <row r="280" spans="1:9" ht="140.25" x14ac:dyDescent="0.2">
      <c r="A280" s="14" t="s">
        <v>40</v>
      </c>
      <c r="B280" s="15">
        <v>119</v>
      </c>
      <c r="C280" s="15" t="s">
        <v>9</v>
      </c>
      <c r="D280" s="15" t="s">
        <v>149</v>
      </c>
      <c r="E280" s="15" t="s">
        <v>158</v>
      </c>
      <c r="F280" s="15" t="s">
        <v>12</v>
      </c>
      <c r="G280" s="15" t="s">
        <v>170</v>
      </c>
      <c r="H280" s="16" t="s">
        <v>32</v>
      </c>
      <c r="I280" s="16">
        <v>1</v>
      </c>
    </row>
    <row r="281" spans="1:9" ht="140.25" x14ac:dyDescent="0.2">
      <c r="A281" s="14" t="s">
        <v>40</v>
      </c>
      <c r="B281" s="15">
        <v>120</v>
      </c>
      <c r="C281" s="15" t="s">
        <v>9</v>
      </c>
      <c r="D281" s="15" t="s">
        <v>149</v>
      </c>
      <c r="E281" s="15" t="s">
        <v>158</v>
      </c>
      <c r="F281" s="15" t="s">
        <v>12</v>
      </c>
      <c r="G281" s="15" t="s">
        <v>171</v>
      </c>
      <c r="H281" s="16" t="s">
        <v>32</v>
      </c>
      <c r="I281" s="16">
        <v>1</v>
      </c>
    </row>
    <row r="282" spans="1:9" ht="140.25" x14ac:dyDescent="0.2">
      <c r="A282" s="14" t="s">
        <v>40</v>
      </c>
      <c r="B282" s="15">
        <v>121</v>
      </c>
      <c r="C282" s="15" t="s">
        <v>9</v>
      </c>
      <c r="D282" s="15" t="s">
        <v>149</v>
      </c>
      <c r="E282" s="15" t="s">
        <v>158</v>
      </c>
      <c r="F282" s="15" t="s">
        <v>12</v>
      </c>
      <c r="G282" s="15" t="s">
        <v>166</v>
      </c>
      <c r="H282" s="16" t="s">
        <v>32</v>
      </c>
      <c r="I282" s="16">
        <v>1</v>
      </c>
    </row>
    <row r="283" spans="1:9" ht="140.25" x14ac:dyDescent="0.2">
      <c r="A283" s="14" t="s">
        <v>40</v>
      </c>
      <c r="B283" s="15">
        <v>122</v>
      </c>
      <c r="C283" s="15" t="s">
        <v>9</v>
      </c>
      <c r="D283" s="15" t="s">
        <v>149</v>
      </c>
      <c r="E283" s="15" t="s">
        <v>158</v>
      </c>
      <c r="F283" s="15" t="s">
        <v>12</v>
      </c>
      <c r="G283" s="15" t="s">
        <v>172</v>
      </c>
      <c r="H283" s="16" t="s">
        <v>32</v>
      </c>
      <c r="I283" s="16">
        <v>1</v>
      </c>
    </row>
    <row r="284" spans="1:9" ht="140.25" x14ac:dyDescent="0.2">
      <c r="A284" s="14" t="s">
        <v>40</v>
      </c>
      <c r="B284" s="15">
        <v>123</v>
      </c>
      <c r="C284" s="15" t="s">
        <v>9</v>
      </c>
      <c r="D284" s="15" t="s">
        <v>149</v>
      </c>
      <c r="E284" s="15" t="s">
        <v>158</v>
      </c>
      <c r="F284" s="15" t="s">
        <v>12</v>
      </c>
      <c r="G284" s="15" t="s">
        <v>167</v>
      </c>
      <c r="H284" s="16" t="s">
        <v>32</v>
      </c>
      <c r="I284" s="16">
        <v>1</v>
      </c>
    </row>
    <row r="285" spans="1:9" ht="140.25" x14ac:dyDescent="0.2">
      <c r="A285" s="14" t="s">
        <v>40</v>
      </c>
      <c r="B285" s="15">
        <v>124</v>
      </c>
      <c r="C285" s="15" t="s">
        <v>9</v>
      </c>
      <c r="D285" s="15" t="s">
        <v>149</v>
      </c>
      <c r="E285" s="15" t="s">
        <v>158</v>
      </c>
      <c r="F285" s="15" t="s">
        <v>12</v>
      </c>
      <c r="G285" s="15" t="s">
        <v>168</v>
      </c>
      <c r="H285" s="16" t="s">
        <v>32</v>
      </c>
      <c r="I285" s="16">
        <v>1</v>
      </c>
    </row>
    <row r="286" spans="1:9" ht="140.25" x14ac:dyDescent="0.2">
      <c r="A286" s="14" t="s">
        <v>40</v>
      </c>
      <c r="B286" s="15">
        <v>125</v>
      </c>
      <c r="C286" s="15" t="s">
        <v>9</v>
      </c>
      <c r="D286" s="15" t="s">
        <v>149</v>
      </c>
      <c r="E286" s="15" t="s">
        <v>158</v>
      </c>
      <c r="F286" s="15" t="s">
        <v>12</v>
      </c>
      <c r="G286" s="15" t="s">
        <v>169</v>
      </c>
      <c r="H286" s="16" t="s">
        <v>32</v>
      </c>
      <c r="I286" s="16">
        <v>1</v>
      </c>
    </row>
    <row r="287" spans="1:9" ht="140.25" x14ac:dyDescent="0.2">
      <c r="A287" s="14" t="s">
        <v>40</v>
      </c>
      <c r="B287" s="15">
        <v>126</v>
      </c>
      <c r="C287" s="15" t="s">
        <v>9</v>
      </c>
      <c r="D287" s="15" t="s">
        <v>149</v>
      </c>
      <c r="E287" s="15" t="s">
        <v>158</v>
      </c>
      <c r="F287" s="15" t="s">
        <v>12</v>
      </c>
      <c r="G287" s="15" t="s">
        <v>173</v>
      </c>
      <c r="H287" s="16" t="s">
        <v>32</v>
      </c>
      <c r="I287" s="16">
        <v>1</v>
      </c>
    </row>
    <row r="288" spans="1:9" ht="140.25" x14ac:dyDescent="0.2">
      <c r="A288" s="14" t="s">
        <v>40</v>
      </c>
      <c r="B288" s="15">
        <v>127</v>
      </c>
      <c r="C288" s="15" t="s">
        <v>9</v>
      </c>
      <c r="D288" s="15" t="s">
        <v>149</v>
      </c>
      <c r="E288" s="15" t="s">
        <v>158</v>
      </c>
      <c r="F288" s="15" t="s">
        <v>12</v>
      </c>
      <c r="G288" s="15" t="s">
        <v>174</v>
      </c>
      <c r="H288" s="16" t="s">
        <v>32</v>
      </c>
      <c r="I288" s="16">
        <v>1</v>
      </c>
    </row>
    <row r="289" spans="1:9" ht="140.25" x14ac:dyDescent="0.2">
      <c r="A289" s="14" t="s">
        <v>40</v>
      </c>
      <c r="B289" s="15">
        <v>128</v>
      </c>
      <c r="C289" s="15" t="s">
        <v>9</v>
      </c>
      <c r="D289" s="15" t="s">
        <v>149</v>
      </c>
      <c r="E289" s="15" t="s">
        <v>158</v>
      </c>
      <c r="F289" s="15" t="s">
        <v>12</v>
      </c>
      <c r="G289" s="15" t="s">
        <v>175</v>
      </c>
      <c r="H289" s="16" t="s">
        <v>32</v>
      </c>
      <c r="I289" s="16">
        <v>1</v>
      </c>
    </row>
    <row r="290" spans="1:9" ht="140.25" x14ac:dyDescent="0.2">
      <c r="A290" s="14" t="s">
        <v>40</v>
      </c>
      <c r="B290" s="15">
        <v>129</v>
      </c>
      <c r="C290" s="15" t="s">
        <v>9</v>
      </c>
      <c r="D290" s="15" t="s">
        <v>149</v>
      </c>
      <c r="E290" s="15" t="s">
        <v>158</v>
      </c>
      <c r="F290" s="15" t="s">
        <v>12</v>
      </c>
      <c r="G290" s="15" t="s">
        <v>167</v>
      </c>
      <c r="H290" s="16" t="s">
        <v>32</v>
      </c>
      <c r="I290" s="16">
        <v>1</v>
      </c>
    </row>
    <row r="291" spans="1:9" ht="140.25" x14ac:dyDescent="0.2">
      <c r="A291" s="14" t="s">
        <v>40</v>
      </c>
      <c r="B291" s="15">
        <v>130</v>
      </c>
      <c r="C291" s="15" t="s">
        <v>9</v>
      </c>
      <c r="D291" s="15" t="s">
        <v>149</v>
      </c>
      <c r="E291" s="15" t="s">
        <v>158</v>
      </c>
      <c r="F291" s="15" t="s">
        <v>12</v>
      </c>
      <c r="G291" s="15" t="s">
        <v>168</v>
      </c>
      <c r="H291" s="16" t="s">
        <v>32</v>
      </c>
      <c r="I291" s="16">
        <v>1</v>
      </c>
    </row>
    <row r="292" spans="1:9" ht="140.25" x14ac:dyDescent="0.2">
      <c r="A292" s="14" t="s">
        <v>40</v>
      </c>
      <c r="B292" s="15">
        <v>131</v>
      </c>
      <c r="C292" s="15" t="s">
        <v>9</v>
      </c>
      <c r="D292" s="15" t="s">
        <v>149</v>
      </c>
      <c r="E292" s="15" t="s">
        <v>158</v>
      </c>
      <c r="F292" s="15" t="s">
        <v>12</v>
      </c>
      <c r="G292" s="15" t="s">
        <v>176</v>
      </c>
      <c r="H292" s="16" t="s">
        <v>32</v>
      </c>
      <c r="I292" s="16">
        <v>1</v>
      </c>
    </row>
    <row r="293" spans="1:9" ht="140.25" x14ac:dyDescent="0.2">
      <c r="A293" s="14" t="s">
        <v>40</v>
      </c>
      <c r="B293" s="15">
        <v>132</v>
      </c>
      <c r="C293" s="15" t="s">
        <v>9</v>
      </c>
      <c r="D293" s="15" t="s">
        <v>149</v>
      </c>
      <c r="E293" s="15" t="s">
        <v>158</v>
      </c>
      <c r="F293" s="15" t="s">
        <v>12</v>
      </c>
      <c r="G293" s="15" t="s">
        <v>177</v>
      </c>
      <c r="H293" s="16" t="s">
        <v>32</v>
      </c>
      <c r="I293" s="16">
        <v>1</v>
      </c>
    </row>
    <row r="294" spans="1:9" ht="140.25" x14ac:dyDescent="0.2">
      <c r="A294" s="14" t="s">
        <v>46</v>
      </c>
      <c r="B294" s="18">
        <v>18</v>
      </c>
      <c r="C294" s="18" t="s">
        <v>9</v>
      </c>
      <c r="D294" s="18" t="s">
        <v>259</v>
      </c>
      <c r="E294" s="18" t="s">
        <v>266</v>
      </c>
      <c r="F294" s="18" t="s">
        <v>17</v>
      </c>
      <c r="G294" s="18" t="s">
        <v>267</v>
      </c>
      <c r="H294" s="16" t="s">
        <v>32</v>
      </c>
      <c r="I294" s="16">
        <v>1</v>
      </c>
    </row>
    <row r="295" spans="1:9" ht="140.25" x14ac:dyDescent="0.2">
      <c r="A295" s="14" t="s">
        <v>46</v>
      </c>
      <c r="B295" s="18">
        <v>38</v>
      </c>
      <c r="C295" s="18" t="s">
        <v>9</v>
      </c>
      <c r="D295" s="18" t="s">
        <v>259</v>
      </c>
      <c r="E295" s="18" t="s">
        <v>268</v>
      </c>
      <c r="F295" s="18" t="s">
        <v>269</v>
      </c>
      <c r="G295" s="18" t="s">
        <v>270</v>
      </c>
      <c r="H295" s="16" t="s">
        <v>30</v>
      </c>
      <c r="I295" s="16">
        <v>2</v>
      </c>
    </row>
    <row r="296" spans="1:9" ht="140.25" x14ac:dyDescent="0.2">
      <c r="A296" s="14" t="s">
        <v>46</v>
      </c>
      <c r="B296" s="18">
        <v>39</v>
      </c>
      <c r="C296" s="18" t="s">
        <v>9</v>
      </c>
      <c r="D296" s="18" t="s">
        <v>259</v>
      </c>
      <c r="E296" s="18" t="s">
        <v>268</v>
      </c>
      <c r="F296" s="18" t="s">
        <v>269</v>
      </c>
      <c r="G296" s="18" t="s">
        <v>271</v>
      </c>
      <c r="H296" s="16" t="s">
        <v>30</v>
      </c>
      <c r="I296" s="16">
        <v>2</v>
      </c>
    </row>
    <row r="297" spans="1:9" ht="140.25" x14ac:dyDescent="0.2">
      <c r="A297" s="14" t="s">
        <v>46</v>
      </c>
      <c r="B297" s="18">
        <v>42</v>
      </c>
      <c r="C297" s="18" t="s">
        <v>9</v>
      </c>
      <c r="D297" s="18" t="s">
        <v>259</v>
      </c>
      <c r="E297" s="18" t="s">
        <v>272</v>
      </c>
      <c r="F297" s="18" t="s">
        <v>17</v>
      </c>
      <c r="G297" s="18" t="s">
        <v>273</v>
      </c>
      <c r="H297" s="16" t="s">
        <v>30</v>
      </c>
      <c r="I297" s="16">
        <v>2</v>
      </c>
    </row>
    <row r="298" spans="1:9" ht="140.25" x14ac:dyDescent="0.2">
      <c r="A298" s="14" t="s">
        <v>46</v>
      </c>
      <c r="B298" s="18">
        <v>48</v>
      </c>
      <c r="C298" s="18" t="s">
        <v>9</v>
      </c>
      <c r="D298" s="18" t="s">
        <v>259</v>
      </c>
      <c r="E298" s="18" t="s">
        <v>274</v>
      </c>
      <c r="F298" s="18" t="s">
        <v>17</v>
      </c>
      <c r="G298" s="18" t="s">
        <v>275</v>
      </c>
      <c r="H298" s="16" t="s">
        <v>30</v>
      </c>
      <c r="I298" s="16">
        <v>2</v>
      </c>
    </row>
    <row r="299" spans="1:9" ht="140.25" x14ac:dyDescent="0.2">
      <c r="A299" s="14" t="s">
        <v>46</v>
      </c>
      <c r="B299" s="18">
        <v>50</v>
      </c>
      <c r="C299" s="18" t="s">
        <v>9</v>
      </c>
      <c r="D299" s="18" t="s">
        <v>259</v>
      </c>
      <c r="E299" s="18" t="s">
        <v>274</v>
      </c>
      <c r="F299" s="18" t="s">
        <v>17</v>
      </c>
      <c r="G299" s="18" t="s">
        <v>276</v>
      </c>
      <c r="H299" s="16" t="s">
        <v>30</v>
      </c>
      <c r="I299" s="16">
        <v>2</v>
      </c>
    </row>
    <row r="300" spans="1:9" ht="140.25" x14ac:dyDescent="0.2">
      <c r="A300" s="14" t="s">
        <v>46</v>
      </c>
      <c r="B300" s="18">
        <v>56</v>
      </c>
      <c r="C300" s="18" t="s">
        <v>9</v>
      </c>
      <c r="D300" s="18" t="s">
        <v>259</v>
      </c>
      <c r="E300" s="18" t="s">
        <v>268</v>
      </c>
      <c r="F300" s="18" t="s">
        <v>17</v>
      </c>
      <c r="G300" s="18" t="s">
        <v>277</v>
      </c>
      <c r="H300" s="16" t="s">
        <v>30</v>
      </c>
      <c r="I300" s="16">
        <v>2</v>
      </c>
    </row>
    <row r="301" spans="1:9" ht="140.25" x14ac:dyDescent="0.2">
      <c r="A301" s="14" t="s">
        <v>46</v>
      </c>
      <c r="B301" s="18">
        <v>57</v>
      </c>
      <c r="C301" s="18" t="s">
        <v>9</v>
      </c>
      <c r="D301" s="18" t="s">
        <v>259</v>
      </c>
      <c r="E301" s="18" t="s">
        <v>268</v>
      </c>
      <c r="F301" s="18" t="s">
        <v>17</v>
      </c>
      <c r="G301" s="18" t="s">
        <v>278</v>
      </c>
      <c r="H301" s="16" t="s">
        <v>30</v>
      </c>
      <c r="I301" s="16">
        <v>2</v>
      </c>
    </row>
    <row r="302" spans="1:9" ht="140.25" x14ac:dyDescent="0.2">
      <c r="A302" s="14" t="s">
        <v>46</v>
      </c>
      <c r="B302" s="18">
        <v>92</v>
      </c>
      <c r="C302" s="18" t="s">
        <v>9</v>
      </c>
      <c r="D302" s="18" t="s">
        <v>15</v>
      </c>
      <c r="E302" s="18" t="s">
        <v>266</v>
      </c>
      <c r="F302" s="18" t="s">
        <v>12</v>
      </c>
      <c r="G302" s="18" t="s">
        <v>279</v>
      </c>
      <c r="H302" s="16" t="s">
        <v>30</v>
      </c>
      <c r="I302" s="16">
        <v>2</v>
      </c>
    </row>
    <row r="303" spans="1:9" ht="140.25" x14ac:dyDescent="0.2">
      <c r="A303" s="14" t="s">
        <v>46</v>
      </c>
      <c r="B303" s="18">
        <v>117</v>
      </c>
      <c r="C303" s="18" t="s">
        <v>9</v>
      </c>
      <c r="D303" s="18" t="s">
        <v>259</v>
      </c>
      <c r="E303" s="18" t="s">
        <v>268</v>
      </c>
      <c r="F303" s="18" t="s">
        <v>17</v>
      </c>
      <c r="G303" s="18" t="s">
        <v>280</v>
      </c>
      <c r="H303" s="16" t="s">
        <v>32</v>
      </c>
      <c r="I303" s="16">
        <v>1</v>
      </c>
    </row>
    <row r="304" spans="1:9" ht="140.25" x14ac:dyDescent="0.2">
      <c r="A304" s="14" t="s">
        <v>46</v>
      </c>
      <c r="B304" s="18">
        <v>117</v>
      </c>
      <c r="C304" s="18" t="s">
        <v>9</v>
      </c>
      <c r="D304" s="18" t="s">
        <v>259</v>
      </c>
      <c r="E304" s="18" t="s">
        <v>268</v>
      </c>
      <c r="F304" s="18" t="s">
        <v>17</v>
      </c>
      <c r="G304" s="18" t="s">
        <v>280</v>
      </c>
      <c r="H304" s="16" t="s">
        <v>32</v>
      </c>
      <c r="I304" s="16">
        <v>1</v>
      </c>
    </row>
    <row r="305" spans="1:9" ht="140.25" x14ac:dyDescent="0.2">
      <c r="A305" s="14" t="s">
        <v>46</v>
      </c>
      <c r="B305" s="18">
        <v>117</v>
      </c>
      <c r="C305" s="18" t="s">
        <v>9</v>
      </c>
      <c r="D305" s="18" t="s">
        <v>259</v>
      </c>
      <c r="E305" s="18" t="s">
        <v>268</v>
      </c>
      <c r="F305" s="18" t="s">
        <v>17</v>
      </c>
      <c r="G305" s="18" t="s">
        <v>280</v>
      </c>
      <c r="H305" s="16" t="s">
        <v>32</v>
      </c>
      <c r="I305" s="16">
        <v>1</v>
      </c>
    </row>
    <row r="306" spans="1:9" ht="140.25" x14ac:dyDescent="0.2">
      <c r="A306" s="14" t="s">
        <v>46</v>
      </c>
      <c r="B306" s="18">
        <v>117</v>
      </c>
      <c r="C306" s="18" t="s">
        <v>9</v>
      </c>
      <c r="D306" s="18" t="s">
        <v>259</v>
      </c>
      <c r="E306" s="18" t="s">
        <v>268</v>
      </c>
      <c r="F306" s="18" t="s">
        <v>17</v>
      </c>
      <c r="G306" s="18" t="s">
        <v>280</v>
      </c>
      <c r="H306" s="16" t="s">
        <v>32</v>
      </c>
      <c r="I306" s="16">
        <v>1</v>
      </c>
    </row>
    <row r="307" spans="1:9" ht="140.25" x14ac:dyDescent="0.2">
      <c r="A307" s="14" t="s">
        <v>46</v>
      </c>
      <c r="B307" s="18">
        <v>118</v>
      </c>
      <c r="C307" s="18" t="s">
        <v>9</v>
      </c>
      <c r="D307" s="18" t="s">
        <v>259</v>
      </c>
      <c r="E307" s="18" t="s">
        <v>268</v>
      </c>
      <c r="F307" s="18" t="s">
        <v>17</v>
      </c>
      <c r="G307" s="18" t="s">
        <v>281</v>
      </c>
      <c r="H307" s="16" t="s">
        <v>32</v>
      </c>
      <c r="I307" s="16">
        <v>1</v>
      </c>
    </row>
    <row r="308" spans="1:9" ht="140.25" x14ac:dyDescent="0.2">
      <c r="A308" s="14" t="s">
        <v>46</v>
      </c>
      <c r="B308" s="18">
        <v>118</v>
      </c>
      <c r="C308" s="18" t="s">
        <v>9</v>
      </c>
      <c r="D308" s="18" t="s">
        <v>259</v>
      </c>
      <c r="E308" s="18" t="s">
        <v>268</v>
      </c>
      <c r="F308" s="18" t="s">
        <v>17</v>
      </c>
      <c r="G308" s="18" t="s">
        <v>281</v>
      </c>
      <c r="H308" s="16" t="s">
        <v>32</v>
      </c>
      <c r="I308" s="16">
        <v>1</v>
      </c>
    </row>
    <row r="309" spans="1:9" ht="140.25" x14ac:dyDescent="0.2">
      <c r="A309" s="14" t="s">
        <v>46</v>
      </c>
      <c r="B309" s="18">
        <v>118</v>
      </c>
      <c r="C309" s="18" t="s">
        <v>9</v>
      </c>
      <c r="D309" s="18" t="s">
        <v>259</v>
      </c>
      <c r="E309" s="18" t="s">
        <v>268</v>
      </c>
      <c r="F309" s="18" t="s">
        <v>17</v>
      </c>
      <c r="G309" s="18" t="s">
        <v>281</v>
      </c>
      <c r="H309" s="16" t="s">
        <v>32</v>
      </c>
      <c r="I309" s="16">
        <v>1</v>
      </c>
    </row>
    <row r="310" spans="1:9" ht="140.25" x14ac:dyDescent="0.2">
      <c r="A310" s="14" t="s">
        <v>46</v>
      </c>
      <c r="B310" s="18">
        <v>118</v>
      </c>
      <c r="C310" s="18" t="s">
        <v>9</v>
      </c>
      <c r="D310" s="18" t="s">
        <v>259</v>
      </c>
      <c r="E310" s="18" t="s">
        <v>268</v>
      </c>
      <c r="F310" s="18" t="s">
        <v>17</v>
      </c>
      <c r="G310" s="18" t="s">
        <v>281</v>
      </c>
      <c r="H310" s="16" t="s">
        <v>32</v>
      </c>
      <c r="I310" s="16">
        <v>1</v>
      </c>
    </row>
    <row r="311" spans="1:9" ht="140.25" x14ac:dyDescent="0.2">
      <c r="A311" s="14" t="s">
        <v>46</v>
      </c>
      <c r="B311" s="18">
        <v>125</v>
      </c>
      <c r="C311" s="18" t="s">
        <v>9</v>
      </c>
      <c r="D311" s="18" t="s">
        <v>259</v>
      </c>
      <c r="E311" s="18" t="s">
        <v>282</v>
      </c>
      <c r="F311" s="18" t="s">
        <v>17</v>
      </c>
      <c r="G311" s="18" t="s">
        <v>283</v>
      </c>
      <c r="H311" s="16" t="s">
        <v>86</v>
      </c>
      <c r="I311" s="16">
        <v>3</v>
      </c>
    </row>
    <row r="312" spans="1:9" ht="140.25" x14ac:dyDescent="0.2">
      <c r="A312" s="14" t="s">
        <v>46</v>
      </c>
      <c r="B312" s="18">
        <v>125</v>
      </c>
      <c r="C312" s="18" t="s">
        <v>9</v>
      </c>
      <c r="D312" s="18" t="s">
        <v>259</v>
      </c>
      <c r="E312" s="18" t="s">
        <v>282</v>
      </c>
      <c r="F312" s="18" t="s">
        <v>17</v>
      </c>
      <c r="G312" s="18" t="s">
        <v>283</v>
      </c>
      <c r="H312" s="16" t="s">
        <v>86</v>
      </c>
      <c r="I312" s="16">
        <v>3</v>
      </c>
    </row>
    <row r="313" spans="1:9" ht="140.25" x14ac:dyDescent="0.2">
      <c r="A313" s="14" t="s">
        <v>14</v>
      </c>
      <c r="B313" s="15">
        <v>61</v>
      </c>
      <c r="C313" s="15" t="s">
        <v>9</v>
      </c>
      <c r="D313" s="15" t="s">
        <v>15</v>
      </c>
      <c r="E313" s="15" t="s">
        <v>16</v>
      </c>
      <c r="F313" s="15" t="s">
        <v>17</v>
      </c>
      <c r="G313" s="15" t="s">
        <v>18</v>
      </c>
      <c r="H313" s="16" t="s">
        <v>32</v>
      </c>
      <c r="I313" s="16">
        <v>1</v>
      </c>
    </row>
    <row r="314" spans="1:9" ht="140.25" x14ac:dyDescent="0.2">
      <c r="A314" s="14" t="s">
        <v>14</v>
      </c>
      <c r="B314" s="15">
        <v>71</v>
      </c>
      <c r="C314" s="15" t="s">
        <v>9</v>
      </c>
      <c r="D314" s="15" t="s">
        <v>15</v>
      </c>
      <c r="E314" s="15" t="s">
        <v>19</v>
      </c>
      <c r="F314" s="15" t="s">
        <v>17</v>
      </c>
      <c r="G314" s="15" t="s">
        <v>20</v>
      </c>
      <c r="H314" s="16" t="s">
        <v>32</v>
      </c>
      <c r="I314" s="16">
        <v>1</v>
      </c>
    </row>
    <row r="315" spans="1:9" ht="140.25" x14ac:dyDescent="0.2">
      <c r="A315" s="14" t="s">
        <v>14</v>
      </c>
      <c r="B315" s="15">
        <v>148</v>
      </c>
      <c r="C315" s="15" t="s">
        <v>9</v>
      </c>
      <c r="D315" s="15" t="s">
        <v>15</v>
      </c>
      <c r="E315" s="15" t="s">
        <v>21</v>
      </c>
      <c r="F315" s="15" t="s">
        <v>17</v>
      </c>
      <c r="G315" s="15" t="s">
        <v>22</v>
      </c>
      <c r="H315" s="16" t="s">
        <v>30</v>
      </c>
      <c r="I315" s="16">
        <v>2</v>
      </c>
    </row>
    <row r="316" spans="1:9" ht="140.25" x14ac:dyDescent="0.2">
      <c r="A316" s="14" t="s">
        <v>14</v>
      </c>
      <c r="B316" s="15">
        <v>153</v>
      </c>
      <c r="C316" s="15" t="s">
        <v>9</v>
      </c>
      <c r="D316" s="15" t="s">
        <v>15</v>
      </c>
      <c r="E316" s="15" t="s">
        <v>19</v>
      </c>
      <c r="F316" s="15" t="s">
        <v>17</v>
      </c>
      <c r="G316" s="15" t="s">
        <v>23</v>
      </c>
      <c r="H316" s="16" t="s">
        <v>30</v>
      </c>
      <c r="I316" s="16">
        <v>2</v>
      </c>
    </row>
    <row r="317" spans="1:9" ht="140.25" x14ac:dyDescent="0.2">
      <c r="A317" s="14" t="s">
        <v>60</v>
      </c>
      <c r="B317" s="18">
        <v>175</v>
      </c>
      <c r="C317" s="18" t="s">
        <v>9</v>
      </c>
      <c r="D317" s="18" t="s">
        <v>10</v>
      </c>
      <c r="E317" s="18" t="s">
        <v>178</v>
      </c>
      <c r="F317" s="18" t="s">
        <v>12</v>
      </c>
      <c r="G317" s="18" t="s">
        <v>179</v>
      </c>
      <c r="H317" s="16" t="s">
        <v>32</v>
      </c>
      <c r="I317" s="16">
        <v>1</v>
      </c>
    </row>
    <row r="318" spans="1:9" ht="140.25" x14ac:dyDescent="0.2">
      <c r="A318" s="14" t="s">
        <v>45</v>
      </c>
      <c r="B318" s="18">
        <v>1</v>
      </c>
      <c r="C318" s="18" t="s">
        <v>9</v>
      </c>
      <c r="D318" s="24" t="s">
        <v>15</v>
      </c>
      <c r="E318" s="18" t="s">
        <v>466</v>
      </c>
      <c r="F318" s="18" t="s">
        <v>12</v>
      </c>
      <c r="G318" s="18" t="s">
        <v>467</v>
      </c>
      <c r="H318" s="16" t="s">
        <v>31</v>
      </c>
      <c r="I318" s="16">
        <v>0</v>
      </c>
    </row>
    <row r="319" spans="1:9" ht="140.25" x14ac:dyDescent="0.2">
      <c r="A319" s="14" t="s">
        <v>45</v>
      </c>
      <c r="B319" s="18">
        <v>2</v>
      </c>
      <c r="C319" s="18" t="s">
        <v>9</v>
      </c>
      <c r="D319" s="18" t="s">
        <v>15</v>
      </c>
      <c r="E319" s="18" t="s">
        <v>468</v>
      </c>
      <c r="F319" s="18" t="s">
        <v>17</v>
      </c>
      <c r="G319" s="18" t="s">
        <v>469</v>
      </c>
      <c r="H319" s="16" t="s">
        <v>31</v>
      </c>
      <c r="I319" s="16">
        <v>0</v>
      </c>
    </row>
    <row r="320" spans="1:9" ht="140.25" x14ac:dyDescent="0.2">
      <c r="A320" s="14" t="s">
        <v>45</v>
      </c>
      <c r="B320" s="18">
        <v>3</v>
      </c>
      <c r="C320" s="18" t="s">
        <v>9</v>
      </c>
      <c r="D320" s="18" t="s">
        <v>15</v>
      </c>
      <c r="E320" s="18" t="s">
        <v>468</v>
      </c>
      <c r="F320" s="18" t="s">
        <v>17</v>
      </c>
      <c r="G320" s="18" t="s">
        <v>470</v>
      </c>
      <c r="H320" s="16" t="s">
        <v>31</v>
      </c>
      <c r="I320" s="16">
        <v>0</v>
      </c>
    </row>
    <row r="321" spans="1:9" s="25" customFormat="1" ht="140.25" x14ac:dyDescent="0.2">
      <c r="A321" s="14" t="s">
        <v>45</v>
      </c>
      <c r="B321" s="18">
        <v>4</v>
      </c>
      <c r="C321" s="18" t="s">
        <v>9</v>
      </c>
      <c r="D321" s="18" t="s">
        <v>15</v>
      </c>
      <c r="E321" s="18" t="s">
        <v>468</v>
      </c>
      <c r="F321" s="18" t="s">
        <v>17</v>
      </c>
      <c r="G321" s="18" t="s">
        <v>471</v>
      </c>
      <c r="H321" s="16" t="s">
        <v>31</v>
      </c>
      <c r="I321" s="16">
        <v>0</v>
      </c>
    </row>
    <row r="322" spans="1:9" s="25" customFormat="1" ht="140.25" x14ac:dyDescent="0.2">
      <c r="A322" s="14" t="s">
        <v>45</v>
      </c>
      <c r="B322" s="18">
        <v>5</v>
      </c>
      <c r="C322" s="18" t="s">
        <v>9</v>
      </c>
      <c r="D322" s="18" t="s">
        <v>15</v>
      </c>
      <c r="E322" s="18" t="s">
        <v>472</v>
      </c>
      <c r="F322" s="18" t="s">
        <v>17</v>
      </c>
      <c r="G322" s="18" t="s">
        <v>473</v>
      </c>
      <c r="H322" s="16" t="s">
        <v>31</v>
      </c>
      <c r="I322" s="16">
        <v>0</v>
      </c>
    </row>
    <row r="323" spans="1:9" s="25" customFormat="1" ht="140.25" x14ac:dyDescent="0.2">
      <c r="A323" s="14" t="s">
        <v>45</v>
      </c>
      <c r="B323" s="18">
        <v>6</v>
      </c>
      <c r="C323" s="18" t="s">
        <v>9</v>
      </c>
      <c r="D323" s="18" t="s">
        <v>15</v>
      </c>
      <c r="E323" s="18" t="s">
        <v>474</v>
      </c>
      <c r="F323" s="18" t="s">
        <v>17</v>
      </c>
      <c r="G323" s="18" t="s">
        <v>475</v>
      </c>
      <c r="H323" s="16" t="s">
        <v>31</v>
      </c>
      <c r="I323" s="16">
        <v>0</v>
      </c>
    </row>
    <row r="324" spans="1:9" s="25" customFormat="1" ht="140.25" x14ac:dyDescent="0.2">
      <c r="A324" s="14" t="s">
        <v>45</v>
      </c>
      <c r="B324" s="18">
        <v>7</v>
      </c>
      <c r="C324" s="18" t="s">
        <v>9</v>
      </c>
      <c r="D324" s="18" t="s">
        <v>15</v>
      </c>
      <c r="E324" s="18" t="s">
        <v>476</v>
      </c>
      <c r="F324" s="18" t="s">
        <v>17</v>
      </c>
      <c r="G324" s="18" t="s">
        <v>477</v>
      </c>
      <c r="H324" s="16" t="s">
        <v>86</v>
      </c>
      <c r="I324" s="16">
        <v>3</v>
      </c>
    </row>
    <row r="325" spans="1:9" s="25" customFormat="1" ht="140.25" x14ac:dyDescent="0.2">
      <c r="A325" s="14" t="s">
        <v>45</v>
      </c>
      <c r="B325" s="18">
        <v>8</v>
      </c>
      <c r="C325" s="18" t="s">
        <v>9</v>
      </c>
      <c r="D325" s="18" t="s">
        <v>15</v>
      </c>
      <c r="E325" s="18" t="s">
        <v>478</v>
      </c>
      <c r="F325" s="18" t="s">
        <v>17</v>
      </c>
      <c r="G325" s="18" t="s">
        <v>479</v>
      </c>
      <c r="H325" s="16" t="s">
        <v>86</v>
      </c>
      <c r="I325" s="16">
        <v>3</v>
      </c>
    </row>
    <row r="326" spans="1:9" s="25" customFormat="1" ht="140.25" x14ac:dyDescent="0.2">
      <c r="A326" s="14" t="s">
        <v>45</v>
      </c>
      <c r="B326" s="18">
        <v>9</v>
      </c>
      <c r="C326" s="18" t="s">
        <v>9</v>
      </c>
      <c r="D326" s="18" t="s">
        <v>15</v>
      </c>
      <c r="E326" s="18" t="s">
        <v>480</v>
      </c>
      <c r="F326" s="18" t="s">
        <v>17</v>
      </c>
      <c r="G326" s="18" t="s">
        <v>481</v>
      </c>
      <c r="H326" s="16" t="s">
        <v>86</v>
      </c>
      <c r="I326" s="17">
        <v>3</v>
      </c>
    </row>
    <row r="327" spans="1:9" s="25" customFormat="1" ht="140.25" x14ac:dyDescent="0.2">
      <c r="A327" s="14" t="s">
        <v>45</v>
      </c>
      <c r="B327" s="18">
        <v>10</v>
      </c>
      <c r="C327" s="18" t="s">
        <v>9</v>
      </c>
      <c r="D327" s="18" t="s">
        <v>15</v>
      </c>
      <c r="E327" s="18" t="s">
        <v>482</v>
      </c>
      <c r="F327" s="18" t="s">
        <v>17</v>
      </c>
      <c r="G327" s="18" t="s">
        <v>483</v>
      </c>
      <c r="H327" s="16" t="s">
        <v>31</v>
      </c>
      <c r="I327" s="16">
        <v>0</v>
      </c>
    </row>
    <row r="328" spans="1:9" s="25" customFormat="1" ht="140.25" x14ac:dyDescent="0.2">
      <c r="A328" s="14" t="s">
        <v>45</v>
      </c>
      <c r="B328" s="18">
        <v>11</v>
      </c>
      <c r="C328" s="18" t="s">
        <v>9</v>
      </c>
      <c r="D328" s="18" t="s">
        <v>15</v>
      </c>
      <c r="E328" s="18" t="s">
        <v>484</v>
      </c>
      <c r="F328" s="18" t="s">
        <v>17</v>
      </c>
      <c r="G328" s="18" t="s">
        <v>485</v>
      </c>
      <c r="H328" s="16" t="s">
        <v>31</v>
      </c>
      <c r="I328" s="16">
        <v>0</v>
      </c>
    </row>
    <row r="329" spans="1:9" s="25" customFormat="1" ht="140.25" x14ac:dyDescent="0.2">
      <c r="A329" s="14" t="s">
        <v>45</v>
      </c>
      <c r="B329" s="18">
        <v>12</v>
      </c>
      <c r="C329" s="18" t="s">
        <v>9</v>
      </c>
      <c r="D329" s="18" t="s">
        <v>15</v>
      </c>
      <c r="E329" s="18" t="s">
        <v>486</v>
      </c>
      <c r="F329" s="18" t="s">
        <v>17</v>
      </c>
      <c r="G329" s="18" t="s">
        <v>487</v>
      </c>
      <c r="H329" s="16" t="s">
        <v>31</v>
      </c>
      <c r="I329" s="16">
        <v>0</v>
      </c>
    </row>
    <row r="330" spans="1:9" s="25" customFormat="1" ht="140.25" x14ac:dyDescent="0.2">
      <c r="A330" s="14" t="s">
        <v>45</v>
      </c>
      <c r="B330" s="18">
        <v>34</v>
      </c>
      <c r="C330" s="18" t="s">
        <v>9</v>
      </c>
      <c r="D330" s="18" t="s">
        <v>15</v>
      </c>
      <c r="E330" s="18" t="s">
        <v>488</v>
      </c>
      <c r="F330" s="18" t="s">
        <v>17</v>
      </c>
      <c r="G330" s="18" t="s">
        <v>489</v>
      </c>
      <c r="H330" s="16" t="s">
        <v>31</v>
      </c>
      <c r="I330" s="16">
        <v>0</v>
      </c>
    </row>
    <row r="331" spans="1:9" s="25" customFormat="1" ht="140.25" x14ac:dyDescent="0.2">
      <c r="A331" s="14" t="s">
        <v>45</v>
      </c>
      <c r="B331" s="18">
        <v>34</v>
      </c>
      <c r="C331" s="18" t="s">
        <v>9</v>
      </c>
      <c r="D331" s="18" t="s">
        <v>15</v>
      </c>
      <c r="E331" s="18" t="s">
        <v>488</v>
      </c>
      <c r="F331" s="18" t="s">
        <v>17</v>
      </c>
      <c r="G331" s="18" t="s">
        <v>489</v>
      </c>
      <c r="H331" s="16" t="s">
        <v>31</v>
      </c>
      <c r="I331" s="16">
        <v>0</v>
      </c>
    </row>
    <row r="332" spans="1:9" ht="140.25" x14ac:dyDescent="0.2">
      <c r="A332" s="14" t="s">
        <v>45</v>
      </c>
      <c r="B332" s="18">
        <v>37</v>
      </c>
      <c r="C332" s="18" t="s">
        <v>9</v>
      </c>
      <c r="D332" s="18" t="s">
        <v>15</v>
      </c>
      <c r="E332" s="18" t="s">
        <v>490</v>
      </c>
      <c r="F332" s="18" t="s">
        <v>17</v>
      </c>
      <c r="G332" s="18" t="s">
        <v>491</v>
      </c>
      <c r="H332" s="16" t="s">
        <v>31</v>
      </c>
      <c r="I332" s="16">
        <v>0</v>
      </c>
    </row>
    <row r="333" spans="1:9" ht="140.25" x14ac:dyDescent="0.2">
      <c r="A333" s="14" t="s">
        <v>45</v>
      </c>
      <c r="B333" s="18">
        <v>37</v>
      </c>
      <c r="C333" s="18" t="s">
        <v>9</v>
      </c>
      <c r="D333" s="18" t="s">
        <v>15</v>
      </c>
      <c r="E333" s="18" t="s">
        <v>490</v>
      </c>
      <c r="F333" s="18" t="s">
        <v>17</v>
      </c>
      <c r="G333" s="18" t="s">
        <v>491</v>
      </c>
      <c r="H333" s="16" t="s">
        <v>31</v>
      </c>
      <c r="I333" s="16">
        <v>0</v>
      </c>
    </row>
    <row r="334" spans="1:9" ht="140.25" x14ac:dyDescent="0.2">
      <c r="A334" s="14" t="s">
        <v>45</v>
      </c>
      <c r="B334" s="18">
        <v>37</v>
      </c>
      <c r="C334" s="18" t="s">
        <v>9</v>
      </c>
      <c r="D334" s="18" t="s">
        <v>15</v>
      </c>
      <c r="E334" s="18" t="s">
        <v>490</v>
      </c>
      <c r="F334" s="18" t="s">
        <v>17</v>
      </c>
      <c r="G334" s="18" t="s">
        <v>491</v>
      </c>
      <c r="H334" s="16" t="s">
        <v>31</v>
      </c>
      <c r="I334" s="16">
        <v>0</v>
      </c>
    </row>
    <row r="335" spans="1:9" ht="140.25" x14ac:dyDescent="0.2">
      <c r="A335" s="14" t="s">
        <v>45</v>
      </c>
      <c r="B335" s="18">
        <v>37</v>
      </c>
      <c r="C335" s="18" t="s">
        <v>9</v>
      </c>
      <c r="D335" s="18" t="s">
        <v>15</v>
      </c>
      <c r="E335" s="18" t="s">
        <v>490</v>
      </c>
      <c r="F335" s="18" t="s">
        <v>17</v>
      </c>
      <c r="G335" s="18" t="s">
        <v>491</v>
      </c>
      <c r="H335" s="16" t="s">
        <v>31</v>
      </c>
      <c r="I335" s="16">
        <v>0</v>
      </c>
    </row>
    <row r="336" spans="1:9" ht="140.25" x14ac:dyDescent="0.2">
      <c r="A336" s="14" t="s">
        <v>45</v>
      </c>
      <c r="B336" s="18">
        <v>49</v>
      </c>
      <c r="C336" s="18" t="s">
        <v>9</v>
      </c>
      <c r="D336" s="18" t="s">
        <v>15</v>
      </c>
      <c r="E336" s="18" t="s">
        <v>492</v>
      </c>
      <c r="F336" s="18" t="s">
        <v>17</v>
      </c>
      <c r="G336" s="18" t="s">
        <v>493</v>
      </c>
      <c r="H336" s="16" t="s">
        <v>31</v>
      </c>
      <c r="I336" s="16">
        <v>0</v>
      </c>
    </row>
    <row r="337" spans="1:9" ht="140.25" x14ac:dyDescent="0.2">
      <c r="A337" s="14" t="s">
        <v>45</v>
      </c>
      <c r="B337" s="18">
        <v>49</v>
      </c>
      <c r="C337" s="18" t="s">
        <v>9</v>
      </c>
      <c r="D337" s="18" t="s">
        <v>15</v>
      </c>
      <c r="E337" s="18" t="s">
        <v>492</v>
      </c>
      <c r="F337" s="18" t="s">
        <v>17</v>
      </c>
      <c r="G337" s="18" t="s">
        <v>494</v>
      </c>
      <c r="H337" s="16" t="s">
        <v>31</v>
      </c>
      <c r="I337" s="16">
        <v>0</v>
      </c>
    </row>
    <row r="338" spans="1:9" ht="140.25" x14ac:dyDescent="0.2">
      <c r="A338" s="14" t="s">
        <v>54</v>
      </c>
      <c r="B338" s="19">
        <v>196</v>
      </c>
      <c r="C338" s="19" t="s">
        <v>9</v>
      </c>
      <c r="D338" s="18" t="s">
        <v>15</v>
      </c>
      <c r="E338" s="19" t="s">
        <v>284</v>
      </c>
      <c r="F338" s="19" t="s">
        <v>12</v>
      </c>
      <c r="G338" s="19" t="s">
        <v>285</v>
      </c>
      <c r="H338" s="16" t="s">
        <v>30</v>
      </c>
      <c r="I338" s="16">
        <v>2</v>
      </c>
    </row>
    <row r="339" spans="1:9" ht="140.25" x14ac:dyDescent="0.2">
      <c r="A339" s="14" t="s">
        <v>54</v>
      </c>
      <c r="B339" s="19">
        <v>198</v>
      </c>
      <c r="C339" s="19" t="s">
        <v>9</v>
      </c>
      <c r="D339" s="18" t="s">
        <v>15</v>
      </c>
      <c r="E339" s="19" t="s">
        <v>284</v>
      </c>
      <c r="F339" s="19" t="s">
        <v>12</v>
      </c>
      <c r="G339" s="19" t="s">
        <v>286</v>
      </c>
      <c r="H339" s="16" t="s">
        <v>30</v>
      </c>
      <c r="I339" s="16">
        <v>2</v>
      </c>
    </row>
    <row r="340" spans="1:9" ht="140.25" x14ac:dyDescent="0.2">
      <c r="A340" s="14" t="s">
        <v>54</v>
      </c>
      <c r="B340" s="19">
        <v>202</v>
      </c>
      <c r="C340" s="19" t="s">
        <v>9</v>
      </c>
      <c r="D340" s="18" t="s">
        <v>15</v>
      </c>
      <c r="E340" s="19" t="s">
        <v>284</v>
      </c>
      <c r="F340" s="19" t="s">
        <v>12</v>
      </c>
      <c r="G340" s="19" t="s">
        <v>287</v>
      </c>
      <c r="H340" s="16" t="s">
        <v>30</v>
      </c>
      <c r="I340" s="16">
        <v>2</v>
      </c>
    </row>
    <row r="341" spans="1:9" ht="140.25" x14ac:dyDescent="0.2">
      <c r="A341" s="14" t="s">
        <v>54</v>
      </c>
      <c r="B341" s="19">
        <v>291</v>
      </c>
      <c r="C341" s="19" t="s">
        <v>9</v>
      </c>
      <c r="D341" s="18" t="s">
        <v>15</v>
      </c>
      <c r="E341" s="19" t="s">
        <v>288</v>
      </c>
      <c r="F341" s="19" t="s">
        <v>17</v>
      </c>
      <c r="G341" s="19" t="s">
        <v>289</v>
      </c>
      <c r="H341" s="16" t="s">
        <v>30</v>
      </c>
      <c r="I341" s="16">
        <v>2</v>
      </c>
    </row>
    <row r="342" spans="1:9" ht="140.25" x14ac:dyDescent="0.2">
      <c r="A342" s="14" t="s">
        <v>54</v>
      </c>
      <c r="B342" s="19">
        <v>292</v>
      </c>
      <c r="C342" s="19" t="s">
        <v>9</v>
      </c>
      <c r="D342" s="18" t="s">
        <v>15</v>
      </c>
      <c r="E342" s="19" t="s">
        <v>288</v>
      </c>
      <c r="F342" s="19" t="s">
        <v>17</v>
      </c>
      <c r="G342" s="19" t="s">
        <v>290</v>
      </c>
      <c r="H342" s="16" t="s">
        <v>30</v>
      </c>
      <c r="I342" s="16">
        <v>2</v>
      </c>
    </row>
    <row r="343" spans="1:9" ht="140.25" x14ac:dyDescent="0.2">
      <c r="A343" s="14" t="s">
        <v>51</v>
      </c>
      <c r="B343" s="18">
        <v>112</v>
      </c>
      <c r="C343" s="18" t="s">
        <v>9</v>
      </c>
      <c r="D343" s="18" t="s">
        <v>10</v>
      </c>
      <c r="E343" s="18" t="s">
        <v>105</v>
      </c>
      <c r="F343" s="18" t="s">
        <v>17</v>
      </c>
      <c r="G343" s="18" t="s">
        <v>13</v>
      </c>
      <c r="H343" s="16" t="s">
        <v>32</v>
      </c>
      <c r="I343" s="16">
        <v>1</v>
      </c>
    </row>
    <row r="344" spans="1:9" ht="140.25" x14ac:dyDescent="0.2">
      <c r="A344" s="14" t="s">
        <v>51</v>
      </c>
      <c r="B344" s="18">
        <v>115</v>
      </c>
      <c r="C344" s="18" t="s">
        <v>9</v>
      </c>
      <c r="D344" s="18" t="s">
        <v>10</v>
      </c>
      <c r="E344" s="18" t="s">
        <v>105</v>
      </c>
      <c r="F344" s="18" t="s">
        <v>17</v>
      </c>
      <c r="G344" s="18" t="s">
        <v>13</v>
      </c>
      <c r="H344" s="16" t="s">
        <v>32</v>
      </c>
      <c r="I344" s="16">
        <v>1</v>
      </c>
    </row>
    <row r="345" spans="1:9" ht="140.25" x14ac:dyDescent="0.2">
      <c r="A345" s="14" t="s">
        <v>51</v>
      </c>
      <c r="B345" s="18">
        <v>116</v>
      </c>
      <c r="C345" s="18" t="s">
        <v>9</v>
      </c>
      <c r="D345" s="18" t="s">
        <v>10</v>
      </c>
      <c r="E345" s="18" t="s">
        <v>105</v>
      </c>
      <c r="F345" s="18" t="s">
        <v>17</v>
      </c>
      <c r="G345" s="18" t="s">
        <v>13</v>
      </c>
      <c r="H345" s="16" t="s">
        <v>32</v>
      </c>
      <c r="I345" s="16">
        <v>1</v>
      </c>
    </row>
    <row r="346" spans="1:9" ht="140.25" x14ac:dyDescent="0.2">
      <c r="A346" s="14" t="s">
        <v>51</v>
      </c>
      <c r="B346" s="18">
        <v>117</v>
      </c>
      <c r="C346" s="18" t="s">
        <v>9</v>
      </c>
      <c r="D346" s="18" t="s">
        <v>10</v>
      </c>
      <c r="E346" s="18" t="s">
        <v>105</v>
      </c>
      <c r="F346" s="18" t="s">
        <v>17</v>
      </c>
      <c r="G346" s="18" t="s">
        <v>13</v>
      </c>
      <c r="H346" s="16" t="s">
        <v>32</v>
      </c>
      <c r="I346" s="16">
        <v>1</v>
      </c>
    </row>
    <row r="347" spans="1:9" ht="140.25" x14ac:dyDescent="0.2">
      <c r="A347" s="14" t="s">
        <v>51</v>
      </c>
      <c r="B347" s="18">
        <v>118</v>
      </c>
      <c r="C347" s="18" t="s">
        <v>9</v>
      </c>
      <c r="D347" s="18" t="s">
        <v>10</v>
      </c>
      <c r="E347" s="18" t="s">
        <v>106</v>
      </c>
      <c r="F347" s="18" t="s">
        <v>12</v>
      </c>
      <c r="G347" s="18" t="s">
        <v>107</v>
      </c>
      <c r="H347" s="16" t="s">
        <v>31</v>
      </c>
      <c r="I347" s="16">
        <v>0</v>
      </c>
    </row>
    <row r="348" spans="1:9" ht="140.25" x14ac:dyDescent="0.2">
      <c r="A348" s="14" t="s">
        <v>51</v>
      </c>
      <c r="B348" s="18">
        <v>119</v>
      </c>
      <c r="C348" s="18" t="s">
        <v>9</v>
      </c>
      <c r="D348" s="18" t="s">
        <v>10</v>
      </c>
      <c r="E348" s="18" t="s">
        <v>108</v>
      </c>
      <c r="F348" s="18" t="s">
        <v>17</v>
      </c>
      <c r="G348" s="18" t="s">
        <v>107</v>
      </c>
      <c r="H348" s="16" t="s">
        <v>31</v>
      </c>
      <c r="I348" s="16">
        <v>0</v>
      </c>
    </row>
    <row r="349" spans="1:9" ht="140.25" x14ac:dyDescent="0.2">
      <c r="A349" s="14" t="s">
        <v>51</v>
      </c>
      <c r="B349" s="18">
        <v>120</v>
      </c>
      <c r="C349" s="18" t="s">
        <v>9</v>
      </c>
      <c r="D349" s="18" t="s">
        <v>10</v>
      </c>
      <c r="E349" s="18" t="s">
        <v>108</v>
      </c>
      <c r="F349" s="18" t="s">
        <v>12</v>
      </c>
      <c r="G349" s="18" t="s">
        <v>13</v>
      </c>
      <c r="H349" s="16" t="s">
        <v>32</v>
      </c>
      <c r="I349" s="16">
        <v>1</v>
      </c>
    </row>
    <row r="350" spans="1:9" ht="140.25" x14ac:dyDescent="0.2">
      <c r="A350" s="14" t="s">
        <v>44</v>
      </c>
      <c r="B350" s="18">
        <v>35</v>
      </c>
      <c r="C350" s="18" t="s">
        <v>9</v>
      </c>
      <c r="D350" s="18" t="s">
        <v>15</v>
      </c>
      <c r="E350" s="18" t="s">
        <v>81</v>
      </c>
      <c r="F350" s="18" t="s">
        <v>12</v>
      </c>
      <c r="G350" s="18" t="s">
        <v>82</v>
      </c>
      <c r="H350" s="16" t="s">
        <v>32</v>
      </c>
      <c r="I350" s="16">
        <v>1</v>
      </c>
    </row>
    <row r="351" spans="1:9" ht="140.25" x14ac:dyDescent="0.2">
      <c r="A351" s="14" t="s">
        <v>44</v>
      </c>
      <c r="B351" s="18">
        <v>36</v>
      </c>
      <c r="C351" s="18" t="s">
        <v>9</v>
      </c>
      <c r="D351" s="18" t="s">
        <v>15</v>
      </c>
      <c r="E351" s="18" t="s">
        <v>81</v>
      </c>
      <c r="F351" s="18" t="s">
        <v>12</v>
      </c>
      <c r="G351" s="18" t="s">
        <v>83</v>
      </c>
      <c r="H351" s="16" t="s">
        <v>32</v>
      </c>
      <c r="I351" s="16">
        <v>1</v>
      </c>
    </row>
    <row r="352" spans="1:9" ht="140.25" x14ac:dyDescent="0.2">
      <c r="A352" s="14" t="s">
        <v>44</v>
      </c>
      <c r="B352" s="18">
        <v>37</v>
      </c>
      <c r="C352" s="18" t="s">
        <v>9</v>
      </c>
      <c r="D352" s="18" t="s">
        <v>15</v>
      </c>
      <c r="E352" s="18" t="s">
        <v>81</v>
      </c>
      <c r="F352" s="18" t="s">
        <v>12</v>
      </c>
      <c r="G352" s="18" t="s">
        <v>84</v>
      </c>
      <c r="H352" s="16" t="s">
        <v>30</v>
      </c>
      <c r="I352" s="16">
        <v>2</v>
      </c>
    </row>
    <row r="353" spans="1:9" ht="140.25" x14ac:dyDescent="0.2">
      <c r="A353" s="14" t="s">
        <v>44</v>
      </c>
      <c r="B353" s="18">
        <v>78</v>
      </c>
      <c r="C353" s="18" t="s">
        <v>9</v>
      </c>
      <c r="D353" s="18" t="s">
        <v>15</v>
      </c>
      <c r="E353" s="18" t="s">
        <v>81</v>
      </c>
      <c r="F353" s="18" t="s">
        <v>12</v>
      </c>
      <c r="G353" s="18" t="s">
        <v>85</v>
      </c>
      <c r="H353" s="16" t="s">
        <v>86</v>
      </c>
      <c r="I353" s="16">
        <v>3</v>
      </c>
    </row>
    <row r="354" spans="1:9" ht="140.25" x14ac:dyDescent="0.2">
      <c r="A354" s="14" t="s">
        <v>44</v>
      </c>
      <c r="B354" s="18">
        <v>79</v>
      </c>
      <c r="C354" s="18" t="s">
        <v>9</v>
      </c>
      <c r="D354" s="18" t="s">
        <v>15</v>
      </c>
      <c r="E354" s="18" t="s">
        <v>81</v>
      </c>
      <c r="F354" s="18" t="s">
        <v>12</v>
      </c>
      <c r="G354" s="18" t="s">
        <v>87</v>
      </c>
      <c r="H354" s="16" t="s">
        <v>31</v>
      </c>
      <c r="I354" s="16">
        <v>0</v>
      </c>
    </row>
    <row r="355" spans="1:9" ht="140.25" x14ac:dyDescent="0.2">
      <c r="A355" s="14" t="s">
        <v>44</v>
      </c>
      <c r="B355" s="18">
        <v>80</v>
      </c>
      <c r="C355" s="18" t="s">
        <v>9</v>
      </c>
      <c r="D355" s="18" t="s">
        <v>15</v>
      </c>
      <c r="E355" s="18" t="s">
        <v>81</v>
      </c>
      <c r="F355" s="18" t="s">
        <v>12</v>
      </c>
      <c r="G355" s="18" t="s">
        <v>87</v>
      </c>
      <c r="H355" s="16" t="s">
        <v>31</v>
      </c>
      <c r="I355" s="16">
        <v>0</v>
      </c>
    </row>
    <row r="356" spans="1:9" ht="140.25" x14ac:dyDescent="0.2">
      <c r="A356" s="14" t="s">
        <v>44</v>
      </c>
      <c r="B356" s="18">
        <v>81</v>
      </c>
      <c r="C356" s="18" t="s">
        <v>9</v>
      </c>
      <c r="D356" s="18" t="s">
        <v>15</v>
      </c>
      <c r="E356" s="18" t="s">
        <v>81</v>
      </c>
      <c r="F356" s="18" t="s">
        <v>12</v>
      </c>
      <c r="G356" s="18" t="s">
        <v>87</v>
      </c>
      <c r="H356" s="16" t="s">
        <v>31</v>
      </c>
      <c r="I356" s="16">
        <v>0</v>
      </c>
    </row>
    <row r="357" spans="1:9" ht="140.25" x14ac:dyDescent="0.2">
      <c r="A357" s="14" t="s">
        <v>44</v>
      </c>
      <c r="B357" s="18">
        <v>82</v>
      </c>
      <c r="C357" s="18" t="s">
        <v>9</v>
      </c>
      <c r="D357" s="18" t="s">
        <v>15</v>
      </c>
      <c r="E357" s="18" t="s">
        <v>81</v>
      </c>
      <c r="F357" s="18" t="s">
        <v>12</v>
      </c>
      <c r="G357" s="18" t="s">
        <v>87</v>
      </c>
      <c r="H357" s="16" t="s">
        <v>31</v>
      </c>
      <c r="I357" s="16">
        <v>0</v>
      </c>
    </row>
    <row r="358" spans="1:9" ht="140.25" x14ac:dyDescent="0.2">
      <c r="A358" s="14" t="s">
        <v>44</v>
      </c>
      <c r="B358" s="18">
        <v>83</v>
      </c>
      <c r="C358" s="18" t="s">
        <v>9</v>
      </c>
      <c r="D358" s="18" t="s">
        <v>15</v>
      </c>
      <c r="E358" s="18" t="s">
        <v>81</v>
      </c>
      <c r="F358" s="18" t="s">
        <v>12</v>
      </c>
      <c r="G358" s="18" t="s">
        <v>87</v>
      </c>
      <c r="H358" s="16" t="s">
        <v>31</v>
      </c>
      <c r="I358" s="16">
        <v>0</v>
      </c>
    </row>
    <row r="359" spans="1:9" ht="140.25" x14ac:dyDescent="0.2">
      <c r="A359" s="14" t="s">
        <v>44</v>
      </c>
      <c r="B359" s="18">
        <v>84</v>
      </c>
      <c r="C359" s="18" t="s">
        <v>9</v>
      </c>
      <c r="D359" s="18" t="s">
        <v>15</v>
      </c>
      <c r="E359" s="18" t="s">
        <v>81</v>
      </c>
      <c r="F359" s="18" t="s">
        <v>12</v>
      </c>
      <c r="G359" s="18" t="s">
        <v>87</v>
      </c>
      <c r="H359" s="16" t="s">
        <v>31</v>
      </c>
      <c r="I359" s="16">
        <v>0</v>
      </c>
    </row>
    <row r="360" spans="1:9" ht="140.25" x14ac:dyDescent="0.2">
      <c r="A360" s="14" t="s">
        <v>44</v>
      </c>
      <c r="B360" s="18">
        <v>85</v>
      </c>
      <c r="C360" s="18" t="s">
        <v>9</v>
      </c>
      <c r="D360" s="18" t="s">
        <v>15</v>
      </c>
      <c r="E360" s="18" t="s">
        <v>81</v>
      </c>
      <c r="F360" s="18" t="s">
        <v>12</v>
      </c>
      <c r="G360" s="18" t="s">
        <v>87</v>
      </c>
      <c r="H360" s="16" t="s">
        <v>31</v>
      </c>
      <c r="I360" s="16">
        <v>0</v>
      </c>
    </row>
    <row r="361" spans="1:9" ht="140.25" x14ac:dyDescent="0.2">
      <c r="A361" s="14" t="s">
        <v>44</v>
      </c>
      <c r="B361" s="18">
        <v>86</v>
      </c>
      <c r="C361" s="18" t="s">
        <v>9</v>
      </c>
      <c r="D361" s="18" t="s">
        <v>15</v>
      </c>
      <c r="E361" s="18" t="s">
        <v>81</v>
      </c>
      <c r="F361" s="18" t="s">
        <v>12</v>
      </c>
      <c r="G361" s="18" t="s">
        <v>87</v>
      </c>
      <c r="H361" s="16" t="s">
        <v>31</v>
      </c>
      <c r="I361" s="16">
        <v>0</v>
      </c>
    </row>
    <row r="362" spans="1:9" ht="140.25" x14ac:dyDescent="0.2">
      <c r="A362" s="14" t="s">
        <v>44</v>
      </c>
      <c r="B362" s="18">
        <v>87</v>
      </c>
      <c r="C362" s="18" t="s">
        <v>9</v>
      </c>
      <c r="D362" s="18" t="s">
        <v>15</v>
      </c>
      <c r="E362" s="18" t="s">
        <v>81</v>
      </c>
      <c r="F362" s="18" t="s">
        <v>12</v>
      </c>
      <c r="G362" s="18" t="s">
        <v>87</v>
      </c>
      <c r="H362" s="16" t="s">
        <v>31</v>
      </c>
      <c r="I362" s="16">
        <v>0</v>
      </c>
    </row>
    <row r="363" spans="1:9" ht="140.25" x14ac:dyDescent="0.2">
      <c r="A363" s="14" t="s">
        <v>44</v>
      </c>
      <c r="B363" s="18">
        <v>88</v>
      </c>
      <c r="C363" s="18" t="s">
        <v>9</v>
      </c>
      <c r="D363" s="18" t="s">
        <v>15</v>
      </c>
      <c r="E363" s="18" t="s">
        <v>81</v>
      </c>
      <c r="F363" s="18" t="s">
        <v>12</v>
      </c>
      <c r="G363" s="18" t="s">
        <v>87</v>
      </c>
      <c r="H363" s="16" t="s">
        <v>31</v>
      </c>
      <c r="I363" s="16">
        <v>0</v>
      </c>
    </row>
    <row r="364" spans="1:9" ht="140.25" x14ac:dyDescent="0.2">
      <c r="A364" s="14" t="s">
        <v>44</v>
      </c>
      <c r="B364" s="18">
        <v>89</v>
      </c>
      <c r="C364" s="18" t="s">
        <v>9</v>
      </c>
      <c r="D364" s="18" t="s">
        <v>15</v>
      </c>
      <c r="E364" s="18" t="s">
        <v>81</v>
      </c>
      <c r="F364" s="18" t="s">
        <v>12</v>
      </c>
      <c r="G364" s="18" t="s">
        <v>87</v>
      </c>
      <c r="H364" s="16" t="s">
        <v>31</v>
      </c>
      <c r="I364" s="16">
        <v>0</v>
      </c>
    </row>
    <row r="365" spans="1:9" ht="140.25" x14ac:dyDescent="0.2">
      <c r="A365" s="14" t="s">
        <v>44</v>
      </c>
      <c r="B365" s="18">
        <v>90</v>
      </c>
      <c r="C365" s="18" t="s">
        <v>9</v>
      </c>
      <c r="D365" s="18" t="s">
        <v>15</v>
      </c>
      <c r="E365" s="18" t="s">
        <v>81</v>
      </c>
      <c r="F365" s="18" t="s">
        <v>12</v>
      </c>
      <c r="G365" s="18" t="s">
        <v>87</v>
      </c>
      <c r="H365" s="16" t="s">
        <v>31</v>
      </c>
      <c r="I365" s="16">
        <v>0</v>
      </c>
    </row>
    <row r="366" spans="1:9" ht="140.25" x14ac:dyDescent="0.2">
      <c r="A366" s="14" t="s">
        <v>44</v>
      </c>
      <c r="B366" s="18">
        <v>91</v>
      </c>
      <c r="C366" s="18" t="s">
        <v>9</v>
      </c>
      <c r="D366" s="18" t="s">
        <v>15</v>
      </c>
      <c r="E366" s="18" t="s">
        <v>81</v>
      </c>
      <c r="F366" s="18" t="s">
        <v>12</v>
      </c>
      <c r="G366" s="18" t="s">
        <v>88</v>
      </c>
      <c r="H366" s="16" t="s">
        <v>31</v>
      </c>
      <c r="I366" s="16">
        <v>0</v>
      </c>
    </row>
    <row r="367" spans="1:9" ht="140.25" x14ac:dyDescent="0.2">
      <c r="A367" s="14" t="s">
        <v>44</v>
      </c>
      <c r="B367" s="18">
        <v>92</v>
      </c>
      <c r="C367" s="18" t="s">
        <v>9</v>
      </c>
      <c r="D367" s="18" t="s">
        <v>15</v>
      </c>
      <c r="E367" s="18" t="s">
        <v>81</v>
      </c>
      <c r="F367" s="18" t="s">
        <v>12</v>
      </c>
      <c r="G367" s="18" t="s">
        <v>88</v>
      </c>
      <c r="H367" s="16" t="s">
        <v>31</v>
      </c>
      <c r="I367" s="16">
        <v>0</v>
      </c>
    </row>
    <row r="368" spans="1:9" ht="140.25" x14ac:dyDescent="0.2">
      <c r="A368" s="14" t="s">
        <v>44</v>
      </c>
      <c r="B368" s="18">
        <v>93</v>
      </c>
      <c r="C368" s="18" t="s">
        <v>9</v>
      </c>
      <c r="D368" s="18" t="s">
        <v>15</v>
      </c>
      <c r="E368" s="18" t="s">
        <v>81</v>
      </c>
      <c r="F368" s="18" t="s">
        <v>12</v>
      </c>
      <c r="G368" s="18" t="s">
        <v>88</v>
      </c>
      <c r="H368" s="16" t="s">
        <v>31</v>
      </c>
      <c r="I368" s="16">
        <v>0</v>
      </c>
    </row>
    <row r="369" spans="1:9" ht="140.25" x14ac:dyDescent="0.2">
      <c r="A369" s="14" t="s">
        <v>44</v>
      </c>
      <c r="B369" s="18">
        <v>94</v>
      </c>
      <c r="C369" s="18" t="s">
        <v>9</v>
      </c>
      <c r="D369" s="18" t="s">
        <v>15</v>
      </c>
      <c r="E369" s="18" t="s">
        <v>81</v>
      </c>
      <c r="F369" s="18" t="s">
        <v>12</v>
      </c>
      <c r="G369" s="18" t="s">
        <v>88</v>
      </c>
      <c r="H369" s="16" t="s">
        <v>31</v>
      </c>
      <c r="I369" s="16">
        <v>0</v>
      </c>
    </row>
    <row r="370" spans="1:9" ht="140.25" x14ac:dyDescent="0.2">
      <c r="A370" s="14" t="s">
        <v>44</v>
      </c>
      <c r="B370" s="18">
        <v>95</v>
      </c>
      <c r="C370" s="18" t="s">
        <v>9</v>
      </c>
      <c r="D370" s="18" t="s">
        <v>15</v>
      </c>
      <c r="E370" s="18" t="s">
        <v>81</v>
      </c>
      <c r="F370" s="18" t="s">
        <v>12</v>
      </c>
      <c r="G370" s="18" t="s">
        <v>89</v>
      </c>
      <c r="H370" s="16" t="s">
        <v>31</v>
      </c>
      <c r="I370" s="16">
        <v>0</v>
      </c>
    </row>
    <row r="371" spans="1:9" ht="140.25" x14ac:dyDescent="0.2">
      <c r="A371" s="14" t="s">
        <v>44</v>
      </c>
      <c r="B371" s="18">
        <v>96</v>
      </c>
      <c r="C371" s="18" t="s">
        <v>9</v>
      </c>
      <c r="D371" s="18" t="s">
        <v>15</v>
      </c>
      <c r="E371" s="18" t="s">
        <v>81</v>
      </c>
      <c r="F371" s="18" t="s">
        <v>12</v>
      </c>
      <c r="G371" s="18" t="s">
        <v>89</v>
      </c>
      <c r="H371" s="16" t="s">
        <v>31</v>
      </c>
      <c r="I371" s="16">
        <v>0</v>
      </c>
    </row>
    <row r="372" spans="1:9" ht="140.25" x14ac:dyDescent="0.2">
      <c r="A372" s="14" t="s">
        <v>44</v>
      </c>
      <c r="B372" s="18">
        <v>97</v>
      </c>
      <c r="C372" s="18" t="s">
        <v>9</v>
      </c>
      <c r="D372" s="18" t="s">
        <v>15</v>
      </c>
      <c r="E372" s="18" t="s">
        <v>81</v>
      </c>
      <c r="F372" s="18" t="s">
        <v>12</v>
      </c>
      <c r="G372" s="18" t="s">
        <v>89</v>
      </c>
      <c r="H372" s="16" t="s">
        <v>31</v>
      </c>
      <c r="I372" s="16">
        <v>0</v>
      </c>
    </row>
    <row r="373" spans="1:9" ht="140.25" x14ac:dyDescent="0.2">
      <c r="A373" s="14" t="s">
        <v>44</v>
      </c>
      <c r="B373" s="18">
        <v>98</v>
      </c>
      <c r="C373" s="18" t="s">
        <v>9</v>
      </c>
      <c r="D373" s="18" t="s">
        <v>15</v>
      </c>
      <c r="E373" s="18" t="s">
        <v>81</v>
      </c>
      <c r="F373" s="18" t="s">
        <v>12</v>
      </c>
      <c r="G373" s="18" t="s">
        <v>89</v>
      </c>
      <c r="H373" s="16" t="s">
        <v>32</v>
      </c>
      <c r="I373" s="16">
        <v>1</v>
      </c>
    </row>
    <row r="374" spans="1:9" ht="140.25" x14ac:dyDescent="0.2">
      <c r="A374" s="14" t="s">
        <v>55</v>
      </c>
      <c r="B374" s="18">
        <v>115</v>
      </c>
      <c r="C374" s="18" t="s">
        <v>9</v>
      </c>
      <c r="D374" s="18" t="s">
        <v>15</v>
      </c>
      <c r="E374" s="18" t="s">
        <v>495</v>
      </c>
      <c r="F374" s="18" t="s">
        <v>12</v>
      </c>
      <c r="G374" s="18" t="s">
        <v>496</v>
      </c>
      <c r="H374" s="16" t="s">
        <v>86</v>
      </c>
      <c r="I374" s="16">
        <v>3</v>
      </c>
    </row>
    <row r="375" spans="1:9" ht="140.25" x14ac:dyDescent="0.2">
      <c r="A375" s="14" t="s">
        <v>55</v>
      </c>
      <c r="B375" s="18">
        <v>116</v>
      </c>
      <c r="C375" s="18" t="s">
        <v>9</v>
      </c>
      <c r="D375" s="18" t="s">
        <v>15</v>
      </c>
      <c r="E375" s="18" t="s">
        <v>495</v>
      </c>
      <c r="F375" s="18" t="s">
        <v>12</v>
      </c>
      <c r="G375" s="18" t="s">
        <v>497</v>
      </c>
      <c r="H375" s="16" t="s">
        <v>86</v>
      </c>
      <c r="I375" s="17">
        <v>3</v>
      </c>
    </row>
    <row r="376" spans="1:9" ht="140.25" x14ac:dyDescent="0.2">
      <c r="A376" s="14" t="s">
        <v>55</v>
      </c>
      <c r="B376" s="18">
        <v>117</v>
      </c>
      <c r="C376" s="18" t="s">
        <v>9</v>
      </c>
      <c r="D376" s="18" t="s">
        <v>15</v>
      </c>
      <c r="E376" s="18" t="s">
        <v>495</v>
      </c>
      <c r="F376" s="18" t="s">
        <v>12</v>
      </c>
      <c r="G376" s="18" t="s">
        <v>498</v>
      </c>
      <c r="H376" s="16" t="s">
        <v>86</v>
      </c>
      <c r="I376" s="16">
        <v>3</v>
      </c>
    </row>
    <row r="377" spans="1:9" ht="344.25" x14ac:dyDescent="0.2">
      <c r="A377" s="14" t="s">
        <v>56</v>
      </c>
      <c r="B377" s="15">
        <v>37</v>
      </c>
      <c r="C377" s="15" t="s">
        <v>9</v>
      </c>
      <c r="D377" s="15" t="s">
        <v>15</v>
      </c>
      <c r="E377" s="15" t="s">
        <v>459</v>
      </c>
      <c r="F377" s="15" t="s">
        <v>194</v>
      </c>
      <c r="G377" s="21" t="s">
        <v>460</v>
      </c>
      <c r="H377" s="16" t="s">
        <v>86</v>
      </c>
      <c r="I377" s="16">
        <v>3</v>
      </c>
    </row>
    <row r="378" spans="1:9" ht="318.75" x14ac:dyDescent="0.2">
      <c r="A378" s="14" t="s">
        <v>56</v>
      </c>
      <c r="B378" s="15">
        <v>38</v>
      </c>
      <c r="C378" s="15" t="s">
        <v>9</v>
      </c>
      <c r="D378" s="15" t="s">
        <v>15</v>
      </c>
      <c r="E378" s="15" t="s">
        <v>461</v>
      </c>
      <c r="F378" s="15" t="s">
        <v>194</v>
      </c>
      <c r="G378" s="21" t="s">
        <v>462</v>
      </c>
      <c r="H378" s="16" t="s">
        <v>86</v>
      </c>
      <c r="I378" s="16">
        <v>3</v>
      </c>
    </row>
    <row r="379" spans="1:9" ht="140.25" x14ac:dyDescent="0.2">
      <c r="A379" s="14" t="s">
        <v>56</v>
      </c>
      <c r="B379" s="15">
        <v>77</v>
      </c>
      <c r="C379" s="15" t="s">
        <v>9</v>
      </c>
      <c r="D379" s="15" t="s">
        <v>308</v>
      </c>
      <c r="E379" s="15" t="s">
        <v>463</v>
      </c>
      <c r="F379" s="21" t="s">
        <v>12</v>
      </c>
      <c r="G379" s="21" t="s">
        <v>464</v>
      </c>
      <c r="H379" s="16" t="s">
        <v>31</v>
      </c>
      <c r="I379" s="16">
        <v>0</v>
      </c>
    </row>
    <row r="380" spans="1:9" ht="140.25" x14ac:dyDescent="0.2">
      <c r="A380" s="14" t="s">
        <v>24</v>
      </c>
      <c r="B380" s="15">
        <v>1</v>
      </c>
      <c r="C380" s="15" t="s">
        <v>9</v>
      </c>
      <c r="D380" s="15" t="s">
        <v>10</v>
      </c>
      <c r="E380" s="15" t="s">
        <v>25</v>
      </c>
      <c r="F380" s="15" t="s">
        <v>12</v>
      </c>
      <c r="G380" s="15" t="s">
        <v>26</v>
      </c>
      <c r="H380" s="16" t="s">
        <v>31</v>
      </c>
      <c r="I380" s="16">
        <v>0</v>
      </c>
    </row>
    <row r="381" spans="1:9" ht="140.25" x14ac:dyDescent="0.2">
      <c r="A381" s="14" t="s">
        <v>24</v>
      </c>
      <c r="B381" s="15">
        <v>2</v>
      </c>
      <c r="C381" s="15" t="s">
        <v>9</v>
      </c>
      <c r="D381" s="15" t="s">
        <v>10</v>
      </c>
      <c r="E381" s="15" t="s">
        <v>25</v>
      </c>
      <c r="F381" s="15" t="s">
        <v>12</v>
      </c>
      <c r="G381" s="15" t="s">
        <v>26</v>
      </c>
      <c r="H381" s="16" t="s">
        <v>31</v>
      </c>
      <c r="I381" s="16">
        <v>0</v>
      </c>
    </row>
    <row r="382" spans="1:9" ht="140.25" x14ac:dyDescent="0.2">
      <c r="A382" s="14" t="s">
        <v>24</v>
      </c>
      <c r="B382" s="15">
        <v>3</v>
      </c>
      <c r="C382" s="15" t="s">
        <v>9</v>
      </c>
      <c r="D382" s="15" t="s">
        <v>10</v>
      </c>
      <c r="E382" s="15" t="s">
        <v>25</v>
      </c>
      <c r="F382" s="15" t="s">
        <v>12</v>
      </c>
      <c r="G382" s="15" t="s">
        <v>26</v>
      </c>
      <c r="H382" s="16" t="s">
        <v>31</v>
      </c>
      <c r="I382" s="16">
        <v>0</v>
      </c>
    </row>
    <row r="383" spans="1:9" ht="140.25" x14ac:dyDescent="0.2">
      <c r="A383" s="14" t="s">
        <v>24</v>
      </c>
      <c r="B383" s="15">
        <v>1</v>
      </c>
      <c r="C383" s="15" t="s">
        <v>9</v>
      </c>
      <c r="D383" s="15" t="s">
        <v>10</v>
      </c>
      <c r="E383" s="15" t="s">
        <v>25</v>
      </c>
      <c r="F383" s="15" t="s">
        <v>12</v>
      </c>
      <c r="G383" s="15" t="s">
        <v>26</v>
      </c>
      <c r="H383" s="16" t="s">
        <v>31</v>
      </c>
      <c r="I383" s="16">
        <v>0</v>
      </c>
    </row>
    <row r="384" spans="1:9" s="25" customFormat="1" ht="140.25" x14ac:dyDescent="0.2">
      <c r="A384" s="14" t="s">
        <v>24</v>
      </c>
      <c r="B384" s="15">
        <v>2</v>
      </c>
      <c r="C384" s="15" t="s">
        <v>9</v>
      </c>
      <c r="D384" s="15" t="s">
        <v>10</v>
      </c>
      <c r="E384" s="15" t="s">
        <v>25</v>
      </c>
      <c r="F384" s="15" t="s">
        <v>12</v>
      </c>
      <c r="G384" s="15" t="s">
        <v>26</v>
      </c>
      <c r="H384" s="16" t="s">
        <v>31</v>
      </c>
      <c r="I384" s="16">
        <v>0</v>
      </c>
    </row>
    <row r="385" spans="1:9" s="25" customFormat="1" ht="140.25" x14ac:dyDescent="0.2">
      <c r="A385" s="14" t="s">
        <v>24</v>
      </c>
      <c r="B385" s="15">
        <v>3</v>
      </c>
      <c r="C385" s="15" t="s">
        <v>9</v>
      </c>
      <c r="D385" s="15" t="s">
        <v>10</v>
      </c>
      <c r="E385" s="15" t="s">
        <v>25</v>
      </c>
      <c r="F385" s="15" t="s">
        <v>12</v>
      </c>
      <c r="G385" s="15" t="s">
        <v>26</v>
      </c>
      <c r="H385" s="16" t="s">
        <v>31</v>
      </c>
      <c r="I385" s="16">
        <v>0</v>
      </c>
    </row>
    <row r="386" spans="1:9" s="25" customFormat="1" ht="140.25" x14ac:dyDescent="0.2">
      <c r="A386" s="14" t="s">
        <v>24</v>
      </c>
      <c r="B386" s="15">
        <v>1</v>
      </c>
      <c r="C386" s="15" t="s">
        <v>9</v>
      </c>
      <c r="D386" s="15" t="s">
        <v>10</v>
      </c>
      <c r="E386" s="15" t="s">
        <v>25</v>
      </c>
      <c r="F386" s="15" t="s">
        <v>17</v>
      </c>
      <c r="G386" s="15" t="s">
        <v>26</v>
      </c>
      <c r="H386" s="16" t="s">
        <v>31</v>
      </c>
      <c r="I386" s="16">
        <v>0</v>
      </c>
    </row>
    <row r="387" spans="1:9" s="25" customFormat="1" ht="140.25" x14ac:dyDescent="0.2">
      <c r="A387" s="14" t="s">
        <v>24</v>
      </c>
      <c r="B387" s="15">
        <v>2</v>
      </c>
      <c r="C387" s="15" t="s">
        <v>9</v>
      </c>
      <c r="D387" s="15" t="s">
        <v>10</v>
      </c>
      <c r="E387" s="15" t="s">
        <v>25</v>
      </c>
      <c r="F387" s="15" t="s">
        <v>17</v>
      </c>
      <c r="G387" s="15" t="s">
        <v>26</v>
      </c>
      <c r="H387" s="16" t="s">
        <v>31</v>
      </c>
      <c r="I387" s="16">
        <v>0</v>
      </c>
    </row>
    <row r="388" spans="1:9" s="25" customFormat="1" ht="140.25" x14ac:dyDescent="0.2">
      <c r="A388" s="14" t="s">
        <v>38</v>
      </c>
      <c r="B388" s="18">
        <v>140</v>
      </c>
      <c r="C388" s="18" t="s">
        <v>9</v>
      </c>
      <c r="D388" s="18" t="s">
        <v>10</v>
      </c>
      <c r="E388" s="18" t="s">
        <v>180</v>
      </c>
      <c r="F388" s="19" t="s">
        <v>17</v>
      </c>
      <c r="G388" s="18" t="s">
        <v>107</v>
      </c>
      <c r="H388" s="16" t="s">
        <v>31</v>
      </c>
      <c r="I388" s="16">
        <v>0</v>
      </c>
    </row>
    <row r="389" spans="1:9" s="25" customFormat="1" ht="140.25" x14ac:dyDescent="0.2">
      <c r="A389" s="14" t="s">
        <v>38</v>
      </c>
      <c r="B389" s="18">
        <v>141</v>
      </c>
      <c r="C389" s="18" t="s">
        <v>9</v>
      </c>
      <c r="D389" s="18" t="s">
        <v>10</v>
      </c>
      <c r="E389" s="18" t="s">
        <v>180</v>
      </c>
      <c r="F389" s="19" t="s">
        <v>17</v>
      </c>
      <c r="G389" s="18" t="s">
        <v>107</v>
      </c>
      <c r="H389" s="16" t="s">
        <v>31</v>
      </c>
      <c r="I389" s="16">
        <v>0</v>
      </c>
    </row>
    <row r="390" spans="1:9" s="25" customFormat="1" ht="140.25" x14ac:dyDescent="0.2">
      <c r="A390" s="14" t="s">
        <v>38</v>
      </c>
      <c r="B390" s="18">
        <v>168</v>
      </c>
      <c r="C390" s="18" t="s">
        <v>9</v>
      </c>
      <c r="D390" s="18" t="s">
        <v>10</v>
      </c>
      <c r="E390" s="18" t="s">
        <v>180</v>
      </c>
      <c r="F390" s="19" t="s">
        <v>17</v>
      </c>
      <c r="G390" s="18" t="s">
        <v>107</v>
      </c>
      <c r="H390" s="16" t="s">
        <v>31</v>
      </c>
      <c r="I390" s="16">
        <v>0</v>
      </c>
    </row>
    <row r="391" spans="1:9" s="25" customFormat="1" ht="140.25" x14ac:dyDescent="0.2">
      <c r="A391" s="14" t="s">
        <v>38</v>
      </c>
      <c r="B391" s="18">
        <v>169</v>
      </c>
      <c r="C391" s="18" t="s">
        <v>9</v>
      </c>
      <c r="D391" s="18" t="s">
        <v>10</v>
      </c>
      <c r="E391" s="18" t="s">
        <v>180</v>
      </c>
      <c r="F391" s="19" t="s">
        <v>17</v>
      </c>
      <c r="G391" s="18" t="s">
        <v>107</v>
      </c>
      <c r="H391" s="16" t="s">
        <v>31</v>
      </c>
      <c r="I391" s="16">
        <v>0</v>
      </c>
    </row>
    <row r="392" spans="1:9" s="25" customFormat="1" ht="140.25" x14ac:dyDescent="0.2">
      <c r="A392" s="14" t="s">
        <v>38</v>
      </c>
      <c r="B392" s="18">
        <v>183</v>
      </c>
      <c r="C392" s="18" t="s">
        <v>9</v>
      </c>
      <c r="D392" s="18" t="s">
        <v>10</v>
      </c>
      <c r="E392" s="18" t="s">
        <v>181</v>
      </c>
      <c r="F392" s="19" t="s">
        <v>17</v>
      </c>
      <c r="G392" s="18" t="s">
        <v>107</v>
      </c>
      <c r="H392" s="16" t="s">
        <v>31</v>
      </c>
      <c r="I392" s="16">
        <v>0</v>
      </c>
    </row>
    <row r="393" spans="1:9" s="25" customFormat="1" ht="140.25" x14ac:dyDescent="0.2">
      <c r="A393" s="14" t="s">
        <v>38</v>
      </c>
      <c r="B393" s="18">
        <v>184</v>
      </c>
      <c r="C393" s="18" t="s">
        <v>9</v>
      </c>
      <c r="D393" s="18" t="s">
        <v>10</v>
      </c>
      <c r="E393" s="18" t="s">
        <v>181</v>
      </c>
      <c r="F393" s="19" t="s">
        <v>17</v>
      </c>
      <c r="G393" s="18" t="s">
        <v>107</v>
      </c>
      <c r="H393" s="16" t="s">
        <v>31</v>
      </c>
      <c r="I393" s="16">
        <v>0</v>
      </c>
    </row>
    <row r="394" spans="1:9" s="25" customFormat="1" ht="140.25" x14ac:dyDescent="0.2">
      <c r="A394" s="14" t="s">
        <v>38</v>
      </c>
      <c r="B394" s="18">
        <v>330</v>
      </c>
      <c r="C394" s="18" t="s">
        <v>9</v>
      </c>
      <c r="D394" s="18" t="s">
        <v>10</v>
      </c>
      <c r="E394" s="18" t="s">
        <v>180</v>
      </c>
      <c r="F394" s="19" t="s">
        <v>17</v>
      </c>
      <c r="G394" s="18" t="s">
        <v>107</v>
      </c>
      <c r="H394" s="16" t="s">
        <v>31</v>
      </c>
      <c r="I394" s="16">
        <v>0</v>
      </c>
    </row>
    <row r="395" spans="1:9" s="25" customFormat="1" ht="140.25" x14ac:dyDescent="0.2">
      <c r="A395" s="14" t="s">
        <v>38</v>
      </c>
      <c r="B395" s="18">
        <v>403</v>
      </c>
      <c r="C395" s="19" t="s">
        <v>9</v>
      </c>
      <c r="D395" s="18" t="s">
        <v>10</v>
      </c>
      <c r="E395" s="19" t="s">
        <v>182</v>
      </c>
      <c r="F395" s="19" t="s">
        <v>17</v>
      </c>
      <c r="G395" s="18" t="s">
        <v>107</v>
      </c>
      <c r="H395" s="16" t="s">
        <v>31</v>
      </c>
      <c r="I395" s="16">
        <v>0</v>
      </c>
    </row>
    <row r="396" spans="1:9" s="25" customFormat="1" ht="140.25" x14ac:dyDescent="0.2">
      <c r="A396" s="14" t="s">
        <v>38</v>
      </c>
      <c r="B396" s="18">
        <v>479</v>
      </c>
      <c r="C396" s="19" t="s">
        <v>9</v>
      </c>
      <c r="D396" s="18" t="s">
        <v>10</v>
      </c>
      <c r="E396" s="18" t="s">
        <v>183</v>
      </c>
      <c r="F396" s="19" t="s">
        <v>17</v>
      </c>
      <c r="G396" s="18" t="s">
        <v>13</v>
      </c>
      <c r="H396" s="16" t="s">
        <v>32</v>
      </c>
      <c r="I396" s="16">
        <v>1</v>
      </c>
    </row>
    <row r="397" spans="1:9" s="25" customFormat="1" ht="140.25" x14ac:dyDescent="0.2">
      <c r="A397" s="14" t="s">
        <v>38</v>
      </c>
      <c r="B397" s="18">
        <v>480</v>
      </c>
      <c r="C397" s="19" t="s">
        <v>9</v>
      </c>
      <c r="D397" s="18" t="s">
        <v>10</v>
      </c>
      <c r="E397" s="18" t="s">
        <v>183</v>
      </c>
      <c r="F397" s="19" t="s">
        <v>17</v>
      </c>
      <c r="G397" s="18" t="s">
        <v>13</v>
      </c>
      <c r="H397" s="16" t="s">
        <v>32</v>
      </c>
      <c r="I397" s="16">
        <v>1</v>
      </c>
    </row>
    <row r="398" spans="1:9" s="25" customFormat="1" ht="140.25" x14ac:dyDescent="0.2">
      <c r="A398" s="14" t="s">
        <v>38</v>
      </c>
      <c r="B398" s="18">
        <v>481</v>
      </c>
      <c r="C398" s="19" t="s">
        <v>9</v>
      </c>
      <c r="D398" s="18" t="s">
        <v>10</v>
      </c>
      <c r="E398" s="18" t="s">
        <v>184</v>
      </c>
      <c r="F398" s="19" t="s">
        <v>17</v>
      </c>
      <c r="G398" s="18" t="s">
        <v>13</v>
      </c>
      <c r="H398" s="16" t="s">
        <v>32</v>
      </c>
      <c r="I398" s="16">
        <v>1</v>
      </c>
    </row>
    <row r="399" spans="1:9" s="25" customFormat="1" ht="140.25" x14ac:dyDescent="0.2">
      <c r="A399" s="14" t="s">
        <v>38</v>
      </c>
      <c r="B399" s="18">
        <v>482</v>
      </c>
      <c r="C399" s="19" t="s">
        <v>9</v>
      </c>
      <c r="D399" s="18" t="s">
        <v>10</v>
      </c>
      <c r="E399" s="18" t="s">
        <v>183</v>
      </c>
      <c r="F399" s="19" t="s">
        <v>17</v>
      </c>
      <c r="G399" s="18" t="s">
        <v>13</v>
      </c>
      <c r="H399" s="16" t="s">
        <v>32</v>
      </c>
      <c r="I399" s="16">
        <v>1</v>
      </c>
    </row>
    <row r="400" spans="1:9" s="25" customFormat="1" ht="140.25" x14ac:dyDescent="0.2">
      <c r="A400" s="14" t="s">
        <v>38</v>
      </c>
      <c r="B400" s="18">
        <v>483</v>
      </c>
      <c r="C400" s="19" t="s">
        <v>9</v>
      </c>
      <c r="D400" s="18" t="s">
        <v>10</v>
      </c>
      <c r="E400" s="18" t="s">
        <v>183</v>
      </c>
      <c r="F400" s="19" t="s">
        <v>17</v>
      </c>
      <c r="G400" s="18" t="s">
        <v>13</v>
      </c>
      <c r="H400" s="16" t="s">
        <v>32</v>
      </c>
      <c r="I400" s="16">
        <v>1</v>
      </c>
    </row>
    <row r="401" spans="1:9" s="25" customFormat="1" ht="140.25" x14ac:dyDescent="0.2">
      <c r="A401" s="14" t="s">
        <v>38</v>
      </c>
      <c r="B401" s="26">
        <v>484</v>
      </c>
      <c r="C401" s="19" t="s">
        <v>9</v>
      </c>
      <c r="D401" s="18" t="s">
        <v>10</v>
      </c>
      <c r="E401" s="18" t="s">
        <v>183</v>
      </c>
      <c r="F401" s="19" t="s">
        <v>17</v>
      </c>
      <c r="G401" s="18" t="s">
        <v>13</v>
      </c>
      <c r="H401" s="16" t="s">
        <v>32</v>
      </c>
      <c r="I401" s="16">
        <v>1</v>
      </c>
    </row>
    <row r="402" spans="1:9" s="25" customFormat="1" ht="140.25" x14ac:dyDescent="0.2">
      <c r="A402" s="14" t="s">
        <v>38</v>
      </c>
      <c r="B402" s="26">
        <v>484</v>
      </c>
      <c r="C402" s="19" t="s">
        <v>9</v>
      </c>
      <c r="D402" s="18" t="s">
        <v>10</v>
      </c>
      <c r="E402" s="18" t="s">
        <v>183</v>
      </c>
      <c r="F402" s="19" t="s">
        <v>17</v>
      </c>
      <c r="G402" s="18" t="s">
        <v>13</v>
      </c>
      <c r="H402" s="16" t="s">
        <v>32</v>
      </c>
      <c r="I402" s="16">
        <v>1</v>
      </c>
    </row>
    <row r="403" spans="1:9" s="25" customFormat="1" ht="140.25" x14ac:dyDescent="0.2">
      <c r="A403" s="14" t="s">
        <v>38</v>
      </c>
      <c r="B403" s="18">
        <v>485</v>
      </c>
      <c r="C403" s="19" t="s">
        <v>9</v>
      </c>
      <c r="D403" s="18" t="s">
        <v>10</v>
      </c>
      <c r="E403" s="18" t="s">
        <v>183</v>
      </c>
      <c r="F403" s="19" t="s">
        <v>17</v>
      </c>
      <c r="G403" s="18" t="s">
        <v>13</v>
      </c>
      <c r="H403" s="16" t="s">
        <v>32</v>
      </c>
      <c r="I403" s="16">
        <v>1</v>
      </c>
    </row>
    <row r="404" spans="1:9" s="25" customFormat="1" ht="140.25" x14ac:dyDescent="0.2">
      <c r="A404" s="14" t="s">
        <v>38</v>
      </c>
      <c r="B404" s="18">
        <v>486</v>
      </c>
      <c r="C404" s="19" t="s">
        <v>9</v>
      </c>
      <c r="D404" s="18" t="s">
        <v>10</v>
      </c>
      <c r="E404" s="18" t="s">
        <v>183</v>
      </c>
      <c r="F404" s="19" t="s">
        <v>17</v>
      </c>
      <c r="G404" s="18" t="s">
        <v>13</v>
      </c>
      <c r="H404" s="16" t="s">
        <v>32</v>
      </c>
      <c r="I404" s="16">
        <v>1</v>
      </c>
    </row>
    <row r="405" spans="1:9" s="25" customFormat="1" ht="140.25" x14ac:dyDescent="0.2">
      <c r="A405" s="14" t="s">
        <v>38</v>
      </c>
      <c r="B405" s="18">
        <v>487</v>
      </c>
      <c r="C405" s="19" t="s">
        <v>9</v>
      </c>
      <c r="D405" s="18" t="s">
        <v>10</v>
      </c>
      <c r="E405" s="18" t="s">
        <v>183</v>
      </c>
      <c r="F405" s="19" t="s">
        <v>17</v>
      </c>
      <c r="G405" s="18" t="s">
        <v>13</v>
      </c>
      <c r="H405" s="16" t="s">
        <v>32</v>
      </c>
      <c r="I405" s="16">
        <v>1</v>
      </c>
    </row>
    <row r="406" spans="1:9" s="25" customFormat="1" ht="140.25" x14ac:dyDescent="0.2">
      <c r="A406" s="14" t="s">
        <v>38</v>
      </c>
      <c r="B406" s="26">
        <v>488</v>
      </c>
      <c r="C406" s="19" t="s">
        <v>9</v>
      </c>
      <c r="D406" s="18" t="s">
        <v>10</v>
      </c>
      <c r="E406" s="18" t="s">
        <v>183</v>
      </c>
      <c r="F406" s="19" t="s">
        <v>17</v>
      </c>
      <c r="G406" s="18" t="s">
        <v>13</v>
      </c>
      <c r="H406" s="16" t="s">
        <v>32</v>
      </c>
      <c r="I406" s="16">
        <v>1</v>
      </c>
    </row>
    <row r="407" spans="1:9" s="25" customFormat="1" ht="140.25" x14ac:dyDescent="0.2">
      <c r="A407" s="14" t="s">
        <v>38</v>
      </c>
      <c r="B407" s="26">
        <v>488</v>
      </c>
      <c r="C407" s="19" t="s">
        <v>9</v>
      </c>
      <c r="D407" s="18" t="s">
        <v>10</v>
      </c>
      <c r="E407" s="18" t="s">
        <v>183</v>
      </c>
      <c r="F407" s="19" t="s">
        <v>17</v>
      </c>
      <c r="G407" s="18" t="s">
        <v>13</v>
      </c>
      <c r="H407" s="16" t="s">
        <v>32</v>
      </c>
      <c r="I407" s="16">
        <v>1</v>
      </c>
    </row>
    <row r="408" spans="1:9" s="25" customFormat="1" ht="140.25" x14ac:dyDescent="0.2">
      <c r="A408" s="14" t="s">
        <v>38</v>
      </c>
      <c r="B408" s="18">
        <v>489</v>
      </c>
      <c r="C408" s="19" t="s">
        <v>9</v>
      </c>
      <c r="D408" s="18" t="s">
        <v>10</v>
      </c>
      <c r="E408" s="18" t="s">
        <v>183</v>
      </c>
      <c r="F408" s="19" t="s">
        <v>17</v>
      </c>
      <c r="G408" s="18" t="s">
        <v>13</v>
      </c>
      <c r="H408" s="16" t="s">
        <v>32</v>
      </c>
      <c r="I408" s="16">
        <v>1</v>
      </c>
    </row>
    <row r="409" spans="1:9" s="25" customFormat="1" ht="140.25" x14ac:dyDescent="0.2">
      <c r="A409" s="14" t="s">
        <v>38</v>
      </c>
      <c r="B409" s="18">
        <v>490</v>
      </c>
      <c r="C409" s="19" t="s">
        <v>9</v>
      </c>
      <c r="D409" s="18" t="s">
        <v>10</v>
      </c>
      <c r="E409" s="18" t="s">
        <v>183</v>
      </c>
      <c r="F409" s="19" t="s">
        <v>17</v>
      </c>
      <c r="G409" s="18" t="s">
        <v>13</v>
      </c>
      <c r="H409" s="16" t="s">
        <v>32</v>
      </c>
      <c r="I409" s="16">
        <v>1</v>
      </c>
    </row>
    <row r="410" spans="1:9" s="25" customFormat="1" ht="140.25" x14ac:dyDescent="0.2">
      <c r="A410" s="14" t="s">
        <v>38</v>
      </c>
      <c r="B410" s="18">
        <v>491</v>
      </c>
      <c r="C410" s="19" t="s">
        <v>9</v>
      </c>
      <c r="D410" s="18" t="s">
        <v>10</v>
      </c>
      <c r="E410" s="18" t="s">
        <v>183</v>
      </c>
      <c r="F410" s="19" t="s">
        <v>17</v>
      </c>
      <c r="G410" s="18" t="s">
        <v>13</v>
      </c>
      <c r="H410" s="16" t="s">
        <v>32</v>
      </c>
      <c r="I410" s="16">
        <v>1</v>
      </c>
    </row>
    <row r="411" spans="1:9" s="25" customFormat="1" ht="140.25" x14ac:dyDescent="0.2">
      <c r="A411" s="14" t="s">
        <v>38</v>
      </c>
      <c r="B411" s="18">
        <v>492</v>
      </c>
      <c r="C411" s="19" t="s">
        <v>9</v>
      </c>
      <c r="D411" s="18" t="s">
        <v>10</v>
      </c>
      <c r="E411" s="18" t="s">
        <v>183</v>
      </c>
      <c r="F411" s="19" t="s">
        <v>17</v>
      </c>
      <c r="G411" s="18" t="s">
        <v>13</v>
      </c>
      <c r="H411" s="16" t="s">
        <v>32</v>
      </c>
      <c r="I411" s="16">
        <v>1</v>
      </c>
    </row>
    <row r="412" spans="1:9" s="25" customFormat="1" ht="140.25" x14ac:dyDescent="0.2">
      <c r="A412" s="14" t="s">
        <v>38</v>
      </c>
      <c r="B412" s="18">
        <v>493</v>
      </c>
      <c r="C412" s="19" t="s">
        <v>9</v>
      </c>
      <c r="D412" s="18" t="s">
        <v>10</v>
      </c>
      <c r="E412" s="18" t="s">
        <v>183</v>
      </c>
      <c r="F412" s="19" t="s">
        <v>17</v>
      </c>
      <c r="G412" s="18" t="s">
        <v>13</v>
      </c>
      <c r="H412" s="16" t="s">
        <v>32</v>
      </c>
      <c r="I412" s="16">
        <v>1</v>
      </c>
    </row>
    <row r="413" spans="1:9" s="25" customFormat="1" ht="140.25" x14ac:dyDescent="0.2">
      <c r="A413" s="14" t="s">
        <v>38</v>
      </c>
      <c r="B413" s="18">
        <v>494</v>
      </c>
      <c r="C413" s="19" t="s">
        <v>9</v>
      </c>
      <c r="D413" s="18" t="s">
        <v>10</v>
      </c>
      <c r="E413" s="18" t="s">
        <v>183</v>
      </c>
      <c r="F413" s="19" t="s">
        <v>17</v>
      </c>
      <c r="G413" s="18" t="s">
        <v>13</v>
      </c>
      <c r="H413" s="16" t="s">
        <v>32</v>
      </c>
      <c r="I413" s="16">
        <v>1</v>
      </c>
    </row>
    <row r="414" spans="1:9" s="25" customFormat="1" ht="140.25" x14ac:dyDescent="0.2">
      <c r="A414" s="14" t="s">
        <v>38</v>
      </c>
      <c r="B414" s="18">
        <v>495</v>
      </c>
      <c r="C414" s="19" t="s">
        <v>9</v>
      </c>
      <c r="D414" s="18" t="s">
        <v>10</v>
      </c>
      <c r="E414" s="18" t="s">
        <v>183</v>
      </c>
      <c r="F414" s="19" t="s">
        <v>17</v>
      </c>
      <c r="G414" s="18" t="s">
        <v>13</v>
      </c>
      <c r="H414" s="16" t="s">
        <v>32</v>
      </c>
      <c r="I414" s="16">
        <v>1</v>
      </c>
    </row>
    <row r="415" spans="1:9" s="25" customFormat="1" ht="140.25" x14ac:dyDescent="0.2">
      <c r="A415" s="14" t="s">
        <v>38</v>
      </c>
      <c r="B415" s="18">
        <v>496</v>
      </c>
      <c r="C415" s="19" t="s">
        <v>9</v>
      </c>
      <c r="D415" s="18" t="s">
        <v>10</v>
      </c>
      <c r="E415" s="18" t="s">
        <v>183</v>
      </c>
      <c r="F415" s="19" t="s">
        <v>17</v>
      </c>
      <c r="G415" s="18" t="s">
        <v>13</v>
      </c>
      <c r="H415" s="16" t="s">
        <v>32</v>
      </c>
      <c r="I415" s="16">
        <v>1</v>
      </c>
    </row>
    <row r="416" spans="1:9" s="25" customFormat="1" ht="140.25" x14ac:dyDescent="0.2">
      <c r="A416" s="14" t="s">
        <v>38</v>
      </c>
      <c r="B416" s="18">
        <v>497</v>
      </c>
      <c r="C416" s="19" t="s">
        <v>9</v>
      </c>
      <c r="D416" s="18" t="s">
        <v>10</v>
      </c>
      <c r="E416" s="18" t="s">
        <v>183</v>
      </c>
      <c r="F416" s="19" t="s">
        <v>17</v>
      </c>
      <c r="G416" s="18" t="s">
        <v>13</v>
      </c>
      <c r="H416" s="16" t="s">
        <v>32</v>
      </c>
      <c r="I416" s="16">
        <v>1</v>
      </c>
    </row>
    <row r="417" spans="1:9" s="25" customFormat="1" ht="140.25" x14ac:dyDescent="0.2">
      <c r="A417" s="14" t="s">
        <v>38</v>
      </c>
      <c r="B417" s="18">
        <v>498</v>
      </c>
      <c r="C417" s="19" t="s">
        <v>9</v>
      </c>
      <c r="D417" s="18" t="s">
        <v>10</v>
      </c>
      <c r="E417" s="18" t="s">
        <v>183</v>
      </c>
      <c r="F417" s="19" t="s">
        <v>17</v>
      </c>
      <c r="G417" s="18" t="s">
        <v>13</v>
      </c>
      <c r="H417" s="16" t="s">
        <v>32</v>
      </c>
      <c r="I417" s="16">
        <v>1</v>
      </c>
    </row>
    <row r="418" spans="1:9" s="25" customFormat="1" ht="140.25" x14ac:dyDescent="0.2">
      <c r="A418" s="14" t="s">
        <v>38</v>
      </c>
      <c r="B418" s="18">
        <v>499</v>
      </c>
      <c r="C418" s="19" t="s">
        <v>9</v>
      </c>
      <c r="D418" s="18" t="s">
        <v>10</v>
      </c>
      <c r="E418" s="18" t="s">
        <v>183</v>
      </c>
      <c r="F418" s="19" t="s">
        <v>17</v>
      </c>
      <c r="G418" s="18" t="s">
        <v>13</v>
      </c>
      <c r="H418" s="16" t="s">
        <v>32</v>
      </c>
      <c r="I418" s="16">
        <v>1</v>
      </c>
    </row>
    <row r="419" spans="1:9" s="25" customFormat="1" ht="140.25" x14ac:dyDescent="0.2">
      <c r="A419" s="14" t="s">
        <v>38</v>
      </c>
      <c r="B419" s="18">
        <v>500</v>
      </c>
      <c r="C419" s="19" t="s">
        <v>9</v>
      </c>
      <c r="D419" s="18" t="s">
        <v>10</v>
      </c>
      <c r="E419" s="18" t="s">
        <v>183</v>
      </c>
      <c r="F419" s="19" t="s">
        <v>17</v>
      </c>
      <c r="G419" s="18" t="s">
        <v>13</v>
      </c>
      <c r="H419" s="16" t="s">
        <v>32</v>
      </c>
      <c r="I419" s="16">
        <v>1</v>
      </c>
    </row>
    <row r="420" spans="1:9" s="25" customFormat="1" ht="140.25" x14ac:dyDescent="0.2">
      <c r="A420" s="14" t="s">
        <v>38</v>
      </c>
      <c r="B420" s="18">
        <v>501</v>
      </c>
      <c r="C420" s="19" t="s">
        <v>9</v>
      </c>
      <c r="D420" s="18" t="s">
        <v>10</v>
      </c>
      <c r="E420" s="18" t="s">
        <v>183</v>
      </c>
      <c r="F420" s="19" t="s">
        <v>17</v>
      </c>
      <c r="G420" s="18" t="s">
        <v>13</v>
      </c>
      <c r="H420" s="16" t="s">
        <v>32</v>
      </c>
      <c r="I420" s="16">
        <v>1</v>
      </c>
    </row>
    <row r="421" spans="1:9" s="25" customFormat="1" ht="140.25" x14ac:dyDescent="0.2">
      <c r="A421" s="14" t="s">
        <v>38</v>
      </c>
      <c r="B421" s="18">
        <v>502</v>
      </c>
      <c r="C421" s="19" t="s">
        <v>9</v>
      </c>
      <c r="D421" s="18" t="s">
        <v>10</v>
      </c>
      <c r="E421" s="18" t="s">
        <v>183</v>
      </c>
      <c r="F421" s="19" t="s">
        <v>17</v>
      </c>
      <c r="G421" s="18" t="s">
        <v>13</v>
      </c>
      <c r="H421" s="16" t="s">
        <v>32</v>
      </c>
      <c r="I421" s="16">
        <v>1</v>
      </c>
    </row>
    <row r="422" spans="1:9" s="25" customFormat="1" ht="140.25" x14ac:dyDescent="0.2">
      <c r="A422" s="14" t="s">
        <v>38</v>
      </c>
      <c r="B422" s="18">
        <v>503</v>
      </c>
      <c r="C422" s="19" t="s">
        <v>9</v>
      </c>
      <c r="D422" s="18" t="s">
        <v>10</v>
      </c>
      <c r="E422" s="18" t="s">
        <v>183</v>
      </c>
      <c r="F422" s="19" t="s">
        <v>17</v>
      </c>
      <c r="G422" s="18" t="s">
        <v>13</v>
      </c>
      <c r="H422" s="16" t="s">
        <v>32</v>
      </c>
      <c r="I422" s="16">
        <v>1</v>
      </c>
    </row>
    <row r="423" spans="1:9" s="25" customFormat="1" ht="140.25" x14ac:dyDescent="0.2">
      <c r="A423" s="14" t="s">
        <v>38</v>
      </c>
      <c r="B423" s="18">
        <v>504</v>
      </c>
      <c r="C423" s="19" t="s">
        <v>9</v>
      </c>
      <c r="D423" s="18" t="s">
        <v>10</v>
      </c>
      <c r="E423" s="18" t="s">
        <v>183</v>
      </c>
      <c r="F423" s="19" t="s">
        <v>17</v>
      </c>
      <c r="G423" s="18" t="s">
        <v>13</v>
      </c>
      <c r="H423" s="16" t="s">
        <v>32</v>
      </c>
      <c r="I423" s="16">
        <v>1</v>
      </c>
    </row>
    <row r="424" spans="1:9" s="25" customFormat="1" ht="140.25" x14ac:dyDescent="0.2">
      <c r="A424" s="14" t="s">
        <v>38</v>
      </c>
      <c r="B424" s="18">
        <v>507</v>
      </c>
      <c r="C424" s="19" t="s">
        <v>9</v>
      </c>
      <c r="D424" s="18" t="s">
        <v>10</v>
      </c>
      <c r="E424" s="18" t="s">
        <v>183</v>
      </c>
      <c r="F424" s="19" t="s">
        <v>17</v>
      </c>
      <c r="G424" s="18" t="s">
        <v>13</v>
      </c>
      <c r="H424" s="16" t="s">
        <v>32</v>
      </c>
      <c r="I424" s="16">
        <v>1</v>
      </c>
    </row>
    <row r="425" spans="1:9" s="25" customFormat="1" ht="140.25" x14ac:dyDescent="0.2">
      <c r="A425" s="14" t="s">
        <v>38</v>
      </c>
      <c r="B425" s="18">
        <v>508</v>
      </c>
      <c r="C425" s="19" t="s">
        <v>9</v>
      </c>
      <c r="D425" s="18" t="s">
        <v>10</v>
      </c>
      <c r="E425" s="18" t="s">
        <v>183</v>
      </c>
      <c r="F425" s="19" t="s">
        <v>17</v>
      </c>
      <c r="G425" s="18" t="s">
        <v>13</v>
      </c>
      <c r="H425" s="16" t="s">
        <v>32</v>
      </c>
      <c r="I425" s="16">
        <v>1</v>
      </c>
    </row>
    <row r="426" spans="1:9" s="25" customFormat="1" ht="140.25" x14ac:dyDescent="0.2">
      <c r="A426" s="14" t="s">
        <v>38</v>
      </c>
      <c r="B426" s="18">
        <v>509</v>
      </c>
      <c r="C426" s="19" t="s">
        <v>9</v>
      </c>
      <c r="D426" s="18" t="s">
        <v>10</v>
      </c>
      <c r="E426" s="18" t="s">
        <v>183</v>
      </c>
      <c r="F426" s="19" t="s">
        <v>17</v>
      </c>
      <c r="G426" s="18" t="s">
        <v>13</v>
      </c>
      <c r="H426" s="16" t="s">
        <v>32</v>
      </c>
      <c r="I426" s="16">
        <v>1</v>
      </c>
    </row>
    <row r="427" spans="1:9" s="25" customFormat="1" ht="140.25" x14ac:dyDescent="0.2">
      <c r="A427" s="14" t="s">
        <v>38</v>
      </c>
      <c r="B427" s="18">
        <v>510</v>
      </c>
      <c r="C427" s="19" t="s">
        <v>9</v>
      </c>
      <c r="D427" s="18" t="s">
        <v>10</v>
      </c>
      <c r="E427" s="18" t="s">
        <v>183</v>
      </c>
      <c r="F427" s="19" t="s">
        <v>17</v>
      </c>
      <c r="G427" s="18" t="s">
        <v>13</v>
      </c>
      <c r="H427" s="16" t="s">
        <v>32</v>
      </c>
      <c r="I427" s="16">
        <v>1</v>
      </c>
    </row>
    <row r="428" spans="1:9" s="25" customFormat="1" ht="140.25" x14ac:dyDescent="0.2">
      <c r="A428" s="14" t="s">
        <v>38</v>
      </c>
      <c r="B428" s="18">
        <v>511</v>
      </c>
      <c r="C428" s="19" t="s">
        <v>9</v>
      </c>
      <c r="D428" s="18" t="s">
        <v>10</v>
      </c>
      <c r="E428" s="18" t="s">
        <v>183</v>
      </c>
      <c r="F428" s="19" t="s">
        <v>17</v>
      </c>
      <c r="G428" s="18" t="s">
        <v>13</v>
      </c>
      <c r="H428" s="16" t="s">
        <v>32</v>
      </c>
      <c r="I428" s="16">
        <v>1</v>
      </c>
    </row>
    <row r="429" spans="1:9" s="25" customFormat="1" ht="140.25" x14ac:dyDescent="0.2">
      <c r="A429" s="14" t="s">
        <v>38</v>
      </c>
      <c r="B429" s="18">
        <v>512</v>
      </c>
      <c r="C429" s="19" t="s">
        <v>9</v>
      </c>
      <c r="D429" s="18" t="s">
        <v>10</v>
      </c>
      <c r="E429" s="18" t="s">
        <v>183</v>
      </c>
      <c r="F429" s="19" t="s">
        <v>17</v>
      </c>
      <c r="G429" s="18" t="s">
        <v>13</v>
      </c>
      <c r="H429" s="16" t="s">
        <v>32</v>
      </c>
      <c r="I429" s="16">
        <v>1</v>
      </c>
    </row>
    <row r="430" spans="1:9" s="25" customFormat="1" ht="140.25" x14ac:dyDescent="0.2">
      <c r="A430" s="14" t="s">
        <v>38</v>
      </c>
      <c r="B430" s="18">
        <v>513</v>
      </c>
      <c r="C430" s="19" t="s">
        <v>9</v>
      </c>
      <c r="D430" s="18" t="s">
        <v>10</v>
      </c>
      <c r="E430" s="18" t="s">
        <v>183</v>
      </c>
      <c r="F430" s="19" t="s">
        <v>17</v>
      </c>
      <c r="G430" s="18" t="s">
        <v>13</v>
      </c>
      <c r="H430" s="16" t="s">
        <v>32</v>
      </c>
      <c r="I430" s="16">
        <v>1</v>
      </c>
    </row>
    <row r="431" spans="1:9" s="25" customFormat="1" ht="140.25" x14ac:dyDescent="0.2">
      <c r="A431" s="14" t="s">
        <v>38</v>
      </c>
      <c r="B431" s="18">
        <v>514</v>
      </c>
      <c r="C431" s="19" t="s">
        <v>9</v>
      </c>
      <c r="D431" s="18" t="s">
        <v>10</v>
      </c>
      <c r="E431" s="18" t="s">
        <v>183</v>
      </c>
      <c r="F431" s="19" t="s">
        <v>17</v>
      </c>
      <c r="G431" s="18" t="s">
        <v>13</v>
      </c>
      <c r="H431" s="16" t="s">
        <v>32</v>
      </c>
      <c r="I431" s="16">
        <v>1</v>
      </c>
    </row>
    <row r="432" spans="1:9" s="25" customFormat="1" ht="140.25" x14ac:dyDescent="0.2">
      <c r="A432" s="14" t="s">
        <v>38</v>
      </c>
      <c r="B432" s="18">
        <v>515</v>
      </c>
      <c r="C432" s="19" t="s">
        <v>9</v>
      </c>
      <c r="D432" s="18" t="s">
        <v>10</v>
      </c>
      <c r="E432" s="18" t="s">
        <v>183</v>
      </c>
      <c r="F432" s="19" t="s">
        <v>17</v>
      </c>
      <c r="G432" s="18" t="s">
        <v>13</v>
      </c>
      <c r="H432" s="16" t="s">
        <v>32</v>
      </c>
      <c r="I432" s="16">
        <v>1</v>
      </c>
    </row>
    <row r="433" spans="1:9" s="25" customFormat="1" ht="140.25" x14ac:dyDescent="0.2">
      <c r="A433" s="14" t="s">
        <v>38</v>
      </c>
      <c r="B433" s="18">
        <v>516</v>
      </c>
      <c r="C433" s="19" t="s">
        <v>9</v>
      </c>
      <c r="D433" s="18" t="s">
        <v>10</v>
      </c>
      <c r="E433" s="18" t="s">
        <v>183</v>
      </c>
      <c r="F433" s="19" t="s">
        <v>17</v>
      </c>
      <c r="G433" s="18" t="s">
        <v>13</v>
      </c>
      <c r="H433" s="16" t="s">
        <v>32</v>
      </c>
      <c r="I433" s="16">
        <v>1</v>
      </c>
    </row>
    <row r="434" spans="1:9" s="25" customFormat="1" ht="140.25" x14ac:dyDescent="0.2">
      <c r="A434" s="14" t="s">
        <v>38</v>
      </c>
      <c r="B434" s="18">
        <v>517</v>
      </c>
      <c r="C434" s="19" t="s">
        <v>9</v>
      </c>
      <c r="D434" s="18" t="s">
        <v>10</v>
      </c>
      <c r="E434" s="18" t="s">
        <v>183</v>
      </c>
      <c r="F434" s="19" t="s">
        <v>17</v>
      </c>
      <c r="G434" s="18" t="s">
        <v>13</v>
      </c>
      <c r="H434" s="16" t="s">
        <v>32</v>
      </c>
      <c r="I434" s="16">
        <v>1</v>
      </c>
    </row>
    <row r="435" spans="1:9" s="25" customFormat="1" ht="140.25" x14ac:dyDescent="0.2">
      <c r="A435" s="14" t="s">
        <v>38</v>
      </c>
      <c r="B435" s="18">
        <v>518</v>
      </c>
      <c r="C435" s="19" t="s">
        <v>9</v>
      </c>
      <c r="D435" s="18" t="s">
        <v>10</v>
      </c>
      <c r="E435" s="18" t="s">
        <v>183</v>
      </c>
      <c r="F435" s="19" t="s">
        <v>17</v>
      </c>
      <c r="G435" s="18" t="s">
        <v>13</v>
      </c>
      <c r="H435" s="16" t="s">
        <v>32</v>
      </c>
      <c r="I435" s="16">
        <v>1</v>
      </c>
    </row>
    <row r="436" spans="1:9" s="25" customFormat="1" ht="140.25" x14ac:dyDescent="0.2">
      <c r="A436" s="14" t="s">
        <v>38</v>
      </c>
      <c r="B436" s="18">
        <v>519</v>
      </c>
      <c r="C436" s="19" t="s">
        <v>9</v>
      </c>
      <c r="D436" s="18" t="s">
        <v>10</v>
      </c>
      <c r="E436" s="18" t="s">
        <v>183</v>
      </c>
      <c r="F436" s="19" t="s">
        <v>17</v>
      </c>
      <c r="G436" s="18" t="s">
        <v>13</v>
      </c>
      <c r="H436" s="16" t="s">
        <v>32</v>
      </c>
      <c r="I436" s="16">
        <v>1</v>
      </c>
    </row>
    <row r="437" spans="1:9" s="25" customFormat="1" ht="140.25" x14ac:dyDescent="0.2">
      <c r="A437" s="14" t="s">
        <v>38</v>
      </c>
      <c r="B437" s="18">
        <v>520</v>
      </c>
      <c r="C437" s="19" t="s">
        <v>9</v>
      </c>
      <c r="D437" s="18" t="s">
        <v>10</v>
      </c>
      <c r="E437" s="18" t="s">
        <v>183</v>
      </c>
      <c r="F437" s="19" t="s">
        <v>17</v>
      </c>
      <c r="G437" s="18" t="s">
        <v>13</v>
      </c>
      <c r="H437" s="16" t="s">
        <v>32</v>
      </c>
      <c r="I437" s="16">
        <v>1</v>
      </c>
    </row>
    <row r="438" spans="1:9" s="25" customFormat="1" ht="140.25" x14ac:dyDescent="0.2">
      <c r="A438" s="14" t="s">
        <v>38</v>
      </c>
      <c r="B438" s="26">
        <v>521</v>
      </c>
      <c r="C438" s="19" t="s">
        <v>9</v>
      </c>
      <c r="D438" s="18" t="s">
        <v>10</v>
      </c>
      <c r="E438" s="18" t="s">
        <v>185</v>
      </c>
      <c r="F438" s="19" t="s">
        <v>17</v>
      </c>
      <c r="G438" s="18" t="s">
        <v>13</v>
      </c>
      <c r="H438" s="16" t="s">
        <v>32</v>
      </c>
      <c r="I438" s="16">
        <v>1</v>
      </c>
    </row>
    <row r="439" spans="1:9" s="25" customFormat="1" ht="140.25" x14ac:dyDescent="0.2">
      <c r="A439" s="14" t="s">
        <v>38</v>
      </c>
      <c r="B439" s="26">
        <v>521</v>
      </c>
      <c r="C439" s="19" t="s">
        <v>9</v>
      </c>
      <c r="D439" s="18" t="s">
        <v>10</v>
      </c>
      <c r="E439" s="18" t="s">
        <v>185</v>
      </c>
      <c r="F439" s="19" t="s">
        <v>17</v>
      </c>
      <c r="G439" s="18" t="s">
        <v>13</v>
      </c>
      <c r="H439" s="16" t="s">
        <v>32</v>
      </c>
      <c r="I439" s="16">
        <v>1</v>
      </c>
    </row>
    <row r="440" spans="1:9" s="25" customFormat="1" ht="140.25" x14ac:dyDescent="0.2">
      <c r="A440" s="14" t="s">
        <v>38</v>
      </c>
      <c r="B440" s="18">
        <v>522</v>
      </c>
      <c r="C440" s="19" t="s">
        <v>9</v>
      </c>
      <c r="D440" s="18" t="s">
        <v>10</v>
      </c>
      <c r="E440" s="18" t="s">
        <v>183</v>
      </c>
      <c r="F440" s="19" t="s">
        <v>17</v>
      </c>
      <c r="G440" s="18" t="s">
        <v>13</v>
      </c>
      <c r="H440" s="16" t="s">
        <v>32</v>
      </c>
      <c r="I440" s="16">
        <v>1</v>
      </c>
    </row>
    <row r="441" spans="1:9" s="25" customFormat="1" ht="140.25" x14ac:dyDescent="0.2">
      <c r="A441" s="14" t="s">
        <v>38</v>
      </c>
      <c r="B441" s="18">
        <v>523</v>
      </c>
      <c r="C441" s="19" t="s">
        <v>9</v>
      </c>
      <c r="D441" s="18" t="s">
        <v>10</v>
      </c>
      <c r="E441" s="18" t="s">
        <v>183</v>
      </c>
      <c r="F441" s="19" t="s">
        <v>17</v>
      </c>
      <c r="G441" s="18" t="s">
        <v>13</v>
      </c>
      <c r="H441" s="16" t="s">
        <v>32</v>
      </c>
      <c r="I441" s="16">
        <v>1</v>
      </c>
    </row>
    <row r="442" spans="1:9" s="25" customFormat="1" ht="140.25" x14ac:dyDescent="0.2">
      <c r="A442" s="14" t="s">
        <v>38</v>
      </c>
      <c r="B442" s="18">
        <v>524</v>
      </c>
      <c r="C442" s="19" t="s">
        <v>9</v>
      </c>
      <c r="D442" s="18" t="s">
        <v>10</v>
      </c>
      <c r="E442" s="18" t="s">
        <v>183</v>
      </c>
      <c r="F442" s="19" t="s">
        <v>17</v>
      </c>
      <c r="G442" s="18" t="s">
        <v>13</v>
      </c>
      <c r="H442" s="16" t="s">
        <v>32</v>
      </c>
      <c r="I442" s="16">
        <v>1</v>
      </c>
    </row>
    <row r="443" spans="1:9" s="25" customFormat="1" ht="140.25" x14ac:dyDescent="0.2">
      <c r="A443" s="14" t="s">
        <v>38</v>
      </c>
      <c r="B443" s="18">
        <v>525</v>
      </c>
      <c r="C443" s="19" t="s">
        <v>9</v>
      </c>
      <c r="D443" s="18" t="s">
        <v>10</v>
      </c>
      <c r="E443" s="18" t="s">
        <v>183</v>
      </c>
      <c r="F443" s="19" t="s">
        <v>17</v>
      </c>
      <c r="G443" s="18" t="s">
        <v>13</v>
      </c>
      <c r="H443" s="16" t="s">
        <v>32</v>
      </c>
      <c r="I443" s="16">
        <v>1</v>
      </c>
    </row>
    <row r="444" spans="1:9" s="25" customFormat="1" ht="140.25" x14ac:dyDescent="0.2">
      <c r="A444" s="14" t="s">
        <v>38</v>
      </c>
      <c r="B444" s="18">
        <v>526</v>
      </c>
      <c r="C444" s="19" t="s">
        <v>9</v>
      </c>
      <c r="D444" s="18" t="s">
        <v>10</v>
      </c>
      <c r="E444" s="18" t="s">
        <v>183</v>
      </c>
      <c r="F444" s="19" t="s">
        <v>17</v>
      </c>
      <c r="G444" s="18" t="s">
        <v>13</v>
      </c>
      <c r="H444" s="16" t="s">
        <v>32</v>
      </c>
      <c r="I444" s="16">
        <v>1</v>
      </c>
    </row>
    <row r="445" spans="1:9" s="25" customFormat="1" ht="140.25" x14ac:dyDescent="0.2">
      <c r="A445" s="14" t="s">
        <v>38</v>
      </c>
      <c r="B445" s="18">
        <v>527</v>
      </c>
      <c r="C445" s="19" t="s">
        <v>9</v>
      </c>
      <c r="D445" s="18" t="s">
        <v>10</v>
      </c>
      <c r="E445" s="18" t="s">
        <v>183</v>
      </c>
      <c r="F445" s="19" t="s">
        <v>17</v>
      </c>
      <c r="G445" s="18" t="s">
        <v>13</v>
      </c>
      <c r="H445" s="16" t="s">
        <v>32</v>
      </c>
      <c r="I445" s="16">
        <v>1</v>
      </c>
    </row>
    <row r="446" spans="1:9" s="25" customFormat="1" ht="140.25" x14ac:dyDescent="0.2">
      <c r="A446" s="14" t="s">
        <v>38</v>
      </c>
      <c r="B446" s="18">
        <v>528</v>
      </c>
      <c r="C446" s="19" t="s">
        <v>9</v>
      </c>
      <c r="D446" s="18" t="s">
        <v>10</v>
      </c>
      <c r="E446" s="18" t="s">
        <v>183</v>
      </c>
      <c r="F446" s="19" t="s">
        <v>17</v>
      </c>
      <c r="G446" s="18" t="s">
        <v>13</v>
      </c>
      <c r="H446" s="16" t="s">
        <v>32</v>
      </c>
      <c r="I446" s="16">
        <v>1</v>
      </c>
    </row>
    <row r="447" spans="1:9" s="25" customFormat="1" ht="140.25" x14ac:dyDescent="0.2">
      <c r="A447" s="14" t="s">
        <v>38</v>
      </c>
      <c r="B447" s="18">
        <v>529</v>
      </c>
      <c r="C447" s="19" t="s">
        <v>9</v>
      </c>
      <c r="D447" s="18" t="s">
        <v>10</v>
      </c>
      <c r="E447" s="18" t="s">
        <v>183</v>
      </c>
      <c r="F447" s="19" t="s">
        <v>17</v>
      </c>
      <c r="G447" s="18" t="s">
        <v>13</v>
      </c>
      <c r="H447" s="16" t="s">
        <v>32</v>
      </c>
      <c r="I447" s="16">
        <v>1</v>
      </c>
    </row>
    <row r="448" spans="1:9" s="25" customFormat="1" ht="140.25" x14ac:dyDescent="0.2">
      <c r="A448" s="14" t="s">
        <v>38</v>
      </c>
      <c r="B448" s="18">
        <v>530</v>
      </c>
      <c r="C448" s="19" t="s">
        <v>9</v>
      </c>
      <c r="D448" s="18" t="s">
        <v>10</v>
      </c>
      <c r="E448" s="18" t="s">
        <v>183</v>
      </c>
      <c r="F448" s="19" t="s">
        <v>17</v>
      </c>
      <c r="G448" s="18" t="s">
        <v>13</v>
      </c>
      <c r="H448" s="16" t="s">
        <v>32</v>
      </c>
      <c r="I448" s="16">
        <v>1</v>
      </c>
    </row>
    <row r="449" spans="1:9" s="25" customFormat="1" ht="140.25" x14ac:dyDescent="0.2">
      <c r="A449" s="14" t="s">
        <v>38</v>
      </c>
      <c r="B449" s="18">
        <v>531</v>
      </c>
      <c r="C449" s="19" t="s">
        <v>9</v>
      </c>
      <c r="D449" s="18" t="s">
        <v>10</v>
      </c>
      <c r="E449" s="18" t="s">
        <v>183</v>
      </c>
      <c r="F449" s="19" t="s">
        <v>17</v>
      </c>
      <c r="G449" s="18" t="s">
        <v>13</v>
      </c>
      <c r="H449" s="16" t="s">
        <v>32</v>
      </c>
      <c r="I449" s="16">
        <v>1</v>
      </c>
    </row>
    <row r="450" spans="1:9" s="25" customFormat="1" ht="140.25" x14ac:dyDescent="0.2">
      <c r="A450" s="14" t="s">
        <v>38</v>
      </c>
      <c r="B450" s="18">
        <v>532</v>
      </c>
      <c r="C450" s="19" t="s">
        <v>9</v>
      </c>
      <c r="D450" s="18" t="s">
        <v>10</v>
      </c>
      <c r="E450" s="18" t="s">
        <v>183</v>
      </c>
      <c r="F450" s="19" t="s">
        <v>17</v>
      </c>
      <c r="G450" s="18" t="s">
        <v>13</v>
      </c>
      <c r="H450" s="16" t="s">
        <v>32</v>
      </c>
      <c r="I450" s="16">
        <v>1</v>
      </c>
    </row>
    <row r="451" spans="1:9" s="25" customFormat="1" ht="140.25" x14ac:dyDescent="0.2">
      <c r="A451" s="14" t="s">
        <v>58</v>
      </c>
      <c r="B451" s="18">
        <v>31</v>
      </c>
      <c r="C451" s="18" t="s">
        <v>9</v>
      </c>
      <c r="D451" s="18" t="s">
        <v>149</v>
      </c>
      <c r="E451" s="18" t="s">
        <v>499</v>
      </c>
      <c r="F451" s="18" t="s">
        <v>500</v>
      </c>
      <c r="G451" s="18" t="s">
        <v>107</v>
      </c>
      <c r="H451" s="16" t="s">
        <v>31</v>
      </c>
      <c r="I451" s="16">
        <v>0</v>
      </c>
    </row>
    <row r="452" spans="1:9" s="25" customFormat="1" ht="140.25" x14ac:dyDescent="0.2">
      <c r="A452" s="14" t="s">
        <v>58</v>
      </c>
      <c r="B452" s="18">
        <v>33</v>
      </c>
      <c r="C452" s="18" t="s">
        <v>9</v>
      </c>
      <c r="D452" s="18" t="s">
        <v>149</v>
      </c>
      <c r="E452" s="18" t="s">
        <v>499</v>
      </c>
      <c r="F452" s="18" t="s">
        <v>500</v>
      </c>
      <c r="G452" s="18" t="s">
        <v>107</v>
      </c>
      <c r="H452" s="16" t="s">
        <v>31</v>
      </c>
      <c r="I452" s="16">
        <v>0</v>
      </c>
    </row>
    <row r="453" spans="1:9" s="25" customFormat="1" ht="140.25" x14ac:dyDescent="0.2">
      <c r="A453" s="14" t="s">
        <v>49</v>
      </c>
      <c r="B453" s="18">
        <v>198</v>
      </c>
      <c r="C453" s="18" t="s">
        <v>9</v>
      </c>
      <c r="D453" s="18" t="s">
        <v>259</v>
      </c>
      <c r="E453" s="18" t="s">
        <v>291</v>
      </c>
      <c r="F453" s="18" t="s">
        <v>12</v>
      </c>
      <c r="G453" s="18" t="s">
        <v>292</v>
      </c>
      <c r="H453" s="16" t="s">
        <v>32</v>
      </c>
      <c r="I453" s="16">
        <v>1</v>
      </c>
    </row>
    <row r="454" spans="1:9" s="25" customFormat="1" ht="153" x14ac:dyDescent="0.2">
      <c r="A454" s="14" t="s">
        <v>49</v>
      </c>
      <c r="B454" s="18">
        <v>295</v>
      </c>
      <c r="C454" s="18" t="s">
        <v>293</v>
      </c>
      <c r="D454" s="18" t="s">
        <v>259</v>
      </c>
      <c r="E454" s="18" t="s">
        <v>291</v>
      </c>
      <c r="F454" s="18" t="s">
        <v>12</v>
      </c>
      <c r="G454" s="18" t="s">
        <v>294</v>
      </c>
      <c r="H454" s="16" t="s">
        <v>30</v>
      </c>
      <c r="I454" s="16">
        <v>2</v>
      </c>
    </row>
    <row r="455" spans="1:9" s="25" customFormat="1" ht="178.5" x14ac:dyDescent="0.2">
      <c r="A455" s="14" t="s">
        <v>49</v>
      </c>
      <c r="B455" s="18">
        <v>375</v>
      </c>
      <c r="C455" s="18" t="s">
        <v>9</v>
      </c>
      <c r="D455" s="18" t="s">
        <v>10</v>
      </c>
      <c r="E455" s="18" t="s">
        <v>295</v>
      </c>
      <c r="F455" s="18" t="s">
        <v>194</v>
      </c>
      <c r="G455" s="18" t="s">
        <v>296</v>
      </c>
      <c r="H455" s="16" t="s">
        <v>30</v>
      </c>
      <c r="I455" s="16">
        <v>2</v>
      </c>
    </row>
    <row r="456" spans="1:9" s="25" customFormat="1" ht="140.25" x14ac:dyDescent="0.2">
      <c r="A456" s="14" t="s">
        <v>49</v>
      </c>
      <c r="B456" s="18">
        <v>376</v>
      </c>
      <c r="C456" s="18" t="s">
        <v>9</v>
      </c>
      <c r="D456" s="18" t="s">
        <v>10</v>
      </c>
      <c r="E456" s="18" t="s">
        <v>295</v>
      </c>
      <c r="F456" s="18" t="s">
        <v>17</v>
      </c>
      <c r="G456" s="18" t="s">
        <v>297</v>
      </c>
      <c r="H456" s="16" t="s">
        <v>30</v>
      </c>
      <c r="I456" s="16">
        <v>2</v>
      </c>
    </row>
    <row r="457" spans="1:9" s="25" customFormat="1" ht="140.25" x14ac:dyDescent="0.2">
      <c r="A457" s="14" t="s">
        <v>49</v>
      </c>
      <c r="B457" s="18">
        <v>377</v>
      </c>
      <c r="C457" s="18" t="s">
        <v>190</v>
      </c>
      <c r="D457" s="18" t="s">
        <v>10</v>
      </c>
      <c r="E457" s="18" t="s">
        <v>295</v>
      </c>
      <c r="F457" s="18" t="s">
        <v>12</v>
      </c>
      <c r="G457" s="18" t="s">
        <v>298</v>
      </c>
      <c r="H457" s="16" t="s">
        <v>30</v>
      </c>
      <c r="I457" s="16">
        <v>2</v>
      </c>
    </row>
    <row r="458" spans="1:9" s="25" customFormat="1" ht="140.25" x14ac:dyDescent="0.2">
      <c r="A458" s="14" t="s">
        <v>49</v>
      </c>
      <c r="B458" s="18">
        <v>378</v>
      </c>
      <c r="C458" s="18" t="s">
        <v>299</v>
      </c>
      <c r="D458" s="18" t="s">
        <v>10</v>
      </c>
      <c r="E458" s="18" t="s">
        <v>295</v>
      </c>
      <c r="F458" s="18" t="s">
        <v>12</v>
      </c>
      <c r="G458" s="18" t="s">
        <v>298</v>
      </c>
      <c r="H458" s="16" t="s">
        <v>30</v>
      </c>
      <c r="I458" s="16">
        <v>2</v>
      </c>
    </row>
    <row r="459" spans="1:9" s="25" customFormat="1" ht="140.25" x14ac:dyDescent="0.2">
      <c r="A459" s="14" t="s">
        <v>49</v>
      </c>
      <c r="B459" s="18">
        <v>379</v>
      </c>
      <c r="C459" s="18" t="s">
        <v>299</v>
      </c>
      <c r="D459" s="18" t="s">
        <v>10</v>
      </c>
      <c r="E459" s="18" t="s">
        <v>295</v>
      </c>
      <c r="F459" s="18" t="s">
        <v>12</v>
      </c>
      <c r="G459" s="18" t="s">
        <v>298</v>
      </c>
      <c r="H459" s="16" t="s">
        <v>30</v>
      </c>
      <c r="I459" s="16">
        <v>2</v>
      </c>
    </row>
    <row r="460" spans="1:9" s="25" customFormat="1" ht="140.25" x14ac:dyDescent="0.2">
      <c r="A460" s="14" t="s">
        <v>49</v>
      </c>
      <c r="B460" s="18">
        <v>380</v>
      </c>
      <c r="C460" s="18" t="s">
        <v>299</v>
      </c>
      <c r="D460" s="18" t="s">
        <v>10</v>
      </c>
      <c r="E460" s="18" t="s">
        <v>295</v>
      </c>
      <c r="F460" s="18" t="s">
        <v>12</v>
      </c>
      <c r="G460" s="18" t="s">
        <v>300</v>
      </c>
      <c r="H460" s="16" t="s">
        <v>32</v>
      </c>
      <c r="I460" s="16">
        <v>1</v>
      </c>
    </row>
    <row r="461" spans="1:9" s="25" customFormat="1" ht="140.25" x14ac:dyDescent="0.2">
      <c r="A461" s="14" t="s">
        <v>49</v>
      </c>
      <c r="B461" s="18">
        <v>381</v>
      </c>
      <c r="C461" s="18" t="s">
        <v>299</v>
      </c>
      <c r="D461" s="18" t="s">
        <v>10</v>
      </c>
      <c r="E461" s="18" t="s">
        <v>295</v>
      </c>
      <c r="F461" s="18" t="s">
        <v>12</v>
      </c>
      <c r="G461" s="18" t="s">
        <v>301</v>
      </c>
      <c r="H461" s="16" t="s">
        <v>32</v>
      </c>
      <c r="I461" s="16">
        <v>1</v>
      </c>
    </row>
    <row r="462" spans="1:9" s="25" customFormat="1" ht="178.5" x14ac:dyDescent="0.2">
      <c r="A462" s="14" t="s">
        <v>49</v>
      </c>
      <c r="B462" s="18">
        <v>408</v>
      </c>
      <c r="C462" s="18" t="s">
        <v>9</v>
      </c>
      <c r="D462" s="18" t="s">
        <v>10</v>
      </c>
      <c r="E462" s="18" t="s">
        <v>295</v>
      </c>
      <c r="F462" s="18" t="s">
        <v>194</v>
      </c>
      <c r="G462" s="18" t="s">
        <v>302</v>
      </c>
      <c r="H462" s="16" t="s">
        <v>32</v>
      </c>
      <c r="I462" s="16">
        <v>1</v>
      </c>
    </row>
    <row r="463" spans="1:9" s="25" customFormat="1" ht="178.5" x14ac:dyDescent="0.2">
      <c r="A463" s="14" t="s">
        <v>49</v>
      </c>
      <c r="B463" s="18">
        <v>409</v>
      </c>
      <c r="C463" s="18" t="s">
        <v>9</v>
      </c>
      <c r="D463" s="18" t="s">
        <v>10</v>
      </c>
      <c r="E463" s="18" t="s">
        <v>295</v>
      </c>
      <c r="F463" s="18" t="s">
        <v>194</v>
      </c>
      <c r="G463" s="18" t="s">
        <v>303</v>
      </c>
      <c r="H463" s="16" t="s">
        <v>32</v>
      </c>
      <c r="I463" s="16">
        <v>1</v>
      </c>
    </row>
    <row r="464" spans="1:9" s="25" customFormat="1" ht="178.5" x14ac:dyDescent="0.2">
      <c r="A464" s="14" t="s">
        <v>49</v>
      </c>
      <c r="B464" s="18">
        <v>410</v>
      </c>
      <c r="C464" s="18" t="s">
        <v>9</v>
      </c>
      <c r="D464" s="18" t="s">
        <v>10</v>
      </c>
      <c r="E464" s="18" t="s">
        <v>295</v>
      </c>
      <c r="F464" s="18" t="s">
        <v>194</v>
      </c>
      <c r="G464" s="18" t="s">
        <v>304</v>
      </c>
      <c r="H464" s="16" t="s">
        <v>30</v>
      </c>
      <c r="I464" s="16">
        <v>2</v>
      </c>
    </row>
    <row r="465" spans="1:9" s="25" customFormat="1" ht="140.25" x14ac:dyDescent="0.2">
      <c r="A465" s="14" t="s">
        <v>49</v>
      </c>
      <c r="B465" s="18">
        <v>411</v>
      </c>
      <c r="C465" s="18" t="s">
        <v>190</v>
      </c>
      <c r="D465" s="18" t="s">
        <v>10</v>
      </c>
      <c r="E465" s="18" t="s">
        <v>295</v>
      </c>
      <c r="F465" s="18" t="s">
        <v>12</v>
      </c>
      <c r="G465" s="18" t="s">
        <v>305</v>
      </c>
      <c r="H465" s="16" t="s">
        <v>30</v>
      </c>
      <c r="I465" s="16">
        <v>2</v>
      </c>
    </row>
    <row r="466" spans="1:9" s="25" customFormat="1" ht="140.25" x14ac:dyDescent="0.2">
      <c r="A466" s="14" t="s">
        <v>48</v>
      </c>
      <c r="B466" s="18">
        <v>25</v>
      </c>
      <c r="C466" s="18" t="s">
        <v>9</v>
      </c>
      <c r="D466" s="18" t="s">
        <v>10</v>
      </c>
      <c r="E466" s="18" t="s">
        <v>306</v>
      </c>
      <c r="F466" s="18" t="s">
        <v>12</v>
      </c>
      <c r="G466" s="18" t="s">
        <v>26</v>
      </c>
      <c r="H466" s="16" t="s">
        <v>31</v>
      </c>
      <c r="I466" s="16">
        <v>0</v>
      </c>
    </row>
    <row r="467" spans="1:9" s="25" customFormat="1" ht="140.25" x14ac:dyDescent="0.2">
      <c r="A467" s="14" t="s">
        <v>48</v>
      </c>
      <c r="B467" s="18">
        <v>25</v>
      </c>
      <c r="C467" s="18" t="s">
        <v>9</v>
      </c>
      <c r="D467" s="18" t="s">
        <v>10</v>
      </c>
      <c r="E467" s="18" t="s">
        <v>306</v>
      </c>
      <c r="F467" s="18" t="s">
        <v>12</v>
      </c>
      <c r="G467" s="18" t="s">
        <v>26</v>
      </c>
      <c r="H467" s="16" t="s">
        <v>31</v>
      </c>
      <c r="I467" s="16">
        <v>0</v>
      </c>
    </row>
    <row r="468" spans="1:9" s="25" customFormat="1" ht="140.25" x14ac:dyDescent="0.2">
      <c r="A468" s="14" t="s">
        <v>48</v>
      </c>
      <c r="B468" s="18">
        <v>26</v>
      </c>
      <c r="C468" s="18" t="s">
        <v>9</v>
      </c>
      <c r="D468" s="18" t="s">
        <v>10</v>
      </c>
      <c r="E468" s="18" t="s">
        <v>306</v>
      </c>
      <c r="F468" s="18" t="s">
        <v>12</v>
      </c>
      <c r="G468" s="18" t="s">
        <v>26</v>
      </c>
      <c r="H468" s="16" t="s">
        <v>31</v>
      </c>
      <c r="I468" s="16">
        <v>0</v>
      </c>
    </row>
    <row r="469" spans="1:9" s="25" customFormat="1" ht="140.25" x14ac:dyDescent="0.2">
      <c r="A469" s="14" t="s">
        <v>48</v>
      </c>
      <c r="B469" s="18">
        <v>26</v>
      </c>
      <c r="C469" s="18" t="s">
        <v>9</v>
      </c>
      <c r="D469" s="18" t="s">
        <v>10</v>
      </c>
      <c r="E469" s="18" t="s">
        <v>306</v>
      </c>
      <c r="F469" s="18" t="s">
        <v>12</v>
      </c>
      <c r="G469" s="18" t="s">
        <v>26</v>
      </c>
      <c r="H469" s="16" t="s">
        <v>31</v>
      </c>
      <c r="I469" s="16">
        <v>0</v>
      </c>
    </row>
    <row r="470" spans="1:9" s="25" customFormat="1" ht="140.25" x14ac:dyDescent="0.2">
      <c r="A470" s="14" t="s">
        <v>48</v>
      </c>
      <c r="B470" s="18">
        <v>26</v>
      </c>
      <c r="C470" s="18" t="s">
        <v>9</v>
      </c>
      <c r="D470" s="18" t="s">
        <v>10</v>
      </c>
      <c r="E470" s="18" t="s">
        <v>306</v>
      </c>
      <c r="F470" s="18" t="s">
        <v>12</v>
      </c>
      <c r="G470" s="18" t="s">
        <v>26</v>
      </c>
      <c r="H470" s="16" t="s">
        <v>31</v>
      </c>
      <c r="I470" s="16">
        <v>0</v>
      </c>
    </row>
    <row r="471" spans="1:9" s="25" customFormat="1" ht="140.25" x14ac:dyDescent="0.2">
      <c r="A471" s="14" t="s">
        <v>48</v>
      </c>
      <c r="B471" s="18">
        <v>26</v>
      </c>
      <c r="C471" s="18" t="s">
        <v>9</v>
      </c>
      <c r="D471" s="18" t="s">
        <v>10</v>
      </c>
      <c r="E471" s="18" t="s">
        <v>306</v>
      </c>
      <c r="F471" s="18" t="s">
        <v>12</v>
      </c>
      <c r="G471" s="18" t="s">
        <v>26</v>
      </c>
      <c r="H471" s="16" t="s">
        <v>31</v>
      </c>
      <c r="I471" s="16">
        <v>0</v>
      </c>
    </row>
    <row r="472" spans="1:9" s="25" customFormat="1" ht="140.25" x14ac:dyDescent="0.2">
      <c r="A472" s="14" t="s">
        <v>48</v>
      </c>
      <c r="B472" s="18">
        <v>26</v>
      </c>
      <c r="C472" s="18" t="s">
        <v>9</v>
      </c>
      <c r="D472" s="18" t="s">
        <v>10</v>
      </c>
      <c r="E472" s="18" t="s">
        <v>306</v>
      </c>
      <c r="F472" s="18" t="s">
        <v>12</v>
      </c>
      <c r="G472" s="18" t="s">
        <v>26</v>
      </c>
      <c r="H472" s="16" t="s">
        <v>31</v>
      </c>
      <c r="I472" s="16">
        <v>0</v>
      </c>
    </row>
    <row r="473" spans="1:9" s="25" customFormat="1" ht="140.25" x14ac:dyDescent="0.2">
      <c r="A473" s="14" t="s">
        <v>48</v>
      </c>
      <c r="B473" s="18">
        <v>26</v>
      </c>
      <c r="C473" s="18" t="s">
        <v>9</v>
      </c>
      <c r="D473" s="18" t="s">
        <v>10</v>
      </c>
      <c r="E473" s="18" t="s">
        <v>306</v>
      </c>
      <c r="F473" s="18" t="s">
        <v>12</v>
      </c>
      <c r="G473" s="18" t="s">
        <v>26</v>
      </c>
      <c r="H473" s="16" t="s">
        <v>31</v>
      </c>
      <c r="I473" s="16">
        <v>0</v>
      </c>
    </row>
    <row r="474" spans="1:9" s="25" customFormat="1" ht="140.25" x14ac:dyDescent="0.2">
      <c r="A474" s="14" t="s">
        <v>48</v>
      </c>
      <c r="B474" s="18">
        <v>27</v>
      </c>
      <c r="C474" s="18" t="s">
        <v>9</v>
      </c>
      <c r="D474" s="18" t="s">
        <v>10</v>
      </c>
      <c r="E474" s="18" t="s">
        <v>306</v>
      </c>
      <c r="F474" s="18" t="s">
        <v>12</v>
      </c>
      <c r="G474" s="18" t="s">
        <v>26</v>
      </c>
      <c r="H474" s="16" t="s">
        <v>31</v>
      </c>
      <c r="I474" s="16">
        <v>0</v>
      </c>
    </row>
    <row r="475" spans="1:9" s="25" customFormat="1" ht="140.25" x14ac:dyDescent="0.2">
      <c r="A475" s="14" t="s">
        <v>48</v>
      </c>
      <c r="B475" s="18">
        <v>28</v>
      </c>
      <c r="C475" s="18" t="s">
        <v>9</v>
      </c>
      <c r="D475" s="18" t="s">
        <v>10</v>
      </c>
      <c r="E475" s="18" t="s">
        <v>306</v>
      </c>
      <c r="F475" s="18" t="s">
        <v>12</v>
      </c>
      <c r="G475" s="18" t="s">
        <v>26</v>
      </c>
      <c r="H475" s="16" t="s">
        <v>31</v>
      </c>
      <c r="I475" s="16">
        <v>0</v>
      </c>
    </row>
    <row r="476" spans="1:9" s="25" customFormat="1" ht="140.25" x14ac:dyDescent="0.2">
      <c r="A476" s="14" t="s">
        <v>48</v>
      </c>
      <c r="B476" s="18">
        <v>29</v>
      </c>
      <c r="C476" s="18" t="s">
        <v>9</v>
      </c>
      <c r="D476" s="18" t="s">
        <v>10</v>
      </c>
      <c r="E476" s="18" t="s">
        <v>306</v>
      </c>
      <c r="F476" s="18" t="s">
        <v>12</v>
      </c>
      <c r="G476" s="18" t="s">
        <v>26</v>
      </c>
      <c r="H476" s="16" t="s">
        <v>31</v>
      </c>
      <c r="I476" s="16">
        <v>0</v>
      </c>
    </row>
    <row r="477" spans="1:9" s="25" customFormat="1" ht="140.25" x14ac:dyDescent="0.2">
      <c r="A477" s="14" t="s">
        <v>48</v>
      </c>
      <c r="B477" s="18">
        <v>30</v>
      </c>
      <c r="C477" s="18" t="s">
        <v>9</v>
      </c>
      <c r="D477" s="18" t="s">
        <v>10</v>
      </c>
      <c r="E477" s="18" t="s">
        <v>306</v>
      </c>
      <c r="F477" s="18" t="s">
        <v>12</v>
      </c>
      <c r="G477" s="18" t="s">
        <v>26</v>
      </c>
      <c r="H477" s="16" t="s">
        <v>31</v>
      </c>
      <c r="I477" s="16">
        <v>0</v>
      </c>
    </row>
    <row r="478" spans="1:9" s="25" customFormat="1" ht="140.25" x14ac:dyDescent="0.2">
      <c r="A478" s="14" t="s">
        <v>48</v>
      </c>
      <c r="B478" s="19">
        <v>83</v>
      </c>
      <c r="C478" s="18" t="s">
        <v>9</v>
      </c>
      <c r="D478" s="18" t="s">
        <v>10</v>
      </c>
      <c r="E478" s="18" t="s">
        <v>307</v>
      </c>
      <c r="F478" s="18" t="s">
        <v>17</v>
      </c>
      <c r="G478" s="18" t="s">
        <v>13</v>
      </c>
      <c r="H478" s="16" t="s">
        <v>32</v>
      </c>
      <c r="I478" s="16">
        <v>1</v>
      </c>
    </row>
    <row r="479" spans="1:9" s="25" customFormat="1" ht="140.25" x14ac:dyDescent="0.2">
      <c r="A479" s="14" t="s">
        <v>48</v>
      </c>
      <c r="B479" s="19">
        <v>84</v>
      </c>
      <c r="C479" s="18" t="s">
        <v>9</v>
      </c>
      <c r="D479" s="18" t="s">
        <v>10</v>
      </c>
      <c r="E479" s="18" t="s">
        <v>307</v>
      </c>
      <c r="F479" s="18" t="s">
        <v>17</v>
      </c>
      <c r="G479" s="18" t="s">
        <v>13</v>
      </c>
      <c r="H479" s="16" t="s">
        <v>32</v>
      </c>
      <c r="I479" s="16">
        <v>1</v>
      </c>
    </row>
    <row r="480" spans="1:9" s="25" customFormat="1" ht="140.25" x14ac:dyDescent="0.2">
      <c r="A480" s="14" t="s">
        <v>48</v>
      </c>
      <c r="B480" s="18">
        <v>177</v>
      </c>
      <c r="C480" s="19" t="s">
        <v>9</v>
      </c>
      <c r="D480" s="19" t="s">
        <v>308</v>
      </c>
      <c r="E480" s="19" t="s">
        <v>309</v>
      </c>
      <c r="F480" s="19" t="s">
        <v>12</v>
      </c>
      <c r="G480" s="18" t="s">
        <v>310</v>
      </c>
      <c r="H480" s="16" t="s">
        <v>30</v>
      </c>
      <c r="I480" s="16">
        <v>2</v>
      </c>
    </row>
    <row r="481" spans="1:9" s="25" customFormat="1" ht="267.75" x14ac:dyDescent="0.2">
      <c r="A481" s="14" t="s">
        <v>43</v>
      </c>
      <c r="B481" s="27">
        <v>45</v>
      </c>
      <c r="C481" s="27" t="s">
        <v>9</v>
      </c>
      <c r="D481" s="27" t="s">
        <v>10</v>
      </c>
      <c r="E481" s="27" t="s">
        <v>515</v>
      </c>
      <c r="F481" s="27" t="s">
        <v>17</v>
      </c>
      <c r="G481" s="27" t="s">
        <v>13</v>
      </c>
      <c r="H481" s="16" t="s">
        <v>32</v>
      </c>
      <c r="I481" s="16">
        <v>1</v>
      </c>
    </row>
    <row r="482" spans="1:9" s="25" customFormat="1" ht="267.75" x14ac:dyDescent="0.2">
      <c r="A482" s="14" t="s">
        <v>43</v>
      </c>
      <c r="B482" s="27">
        <v>46</v>
      </c>
      <c r="C482" s="27" t="s">
        <v>9</v>
      </c>
      <c r="D482" s="27" t="s">
        <v>10</v>
      </c>
      <c r="E482" s="27" t="s">
        <v>515</v>
      </c>
      <c r="F482" s="27" t="s">
        <v>17</v>
      </c>
      <c r="G482" s="27" t="s">
        <v>13</v>
      </c>
      <c r="H482" s="16" t="s">
        <v>32</v>
      </c>
      <c r="I482" s="16">
        <v>1</v>
      </c>
    </row>
    <row r="483" spans="1:9" s="25" customFormat="1" ht="267.75" x14ac:dyDescent="0.2">
      <c r="A483" s="14" t="s">
        <v>43</v>
      </c>
      <c r="B483" s="27">
        <v>47</v>
      </c>
      <c r="C483" s="27" t="s">
        <v>9</v>
      </c>
      <c r="D483" s="27" t="s">
        <v>10</v>
      </c>
      <c r="E483" s="27" t="s">
        <v>515</v>
      </c>
      <c r="F483" s="27" t="s">
        <v>17</v>
      </c>
      <c r="G483" s="27" t="s">
        <v>13</v>
      </c>
      <c r="H483" s="16" t="s">
        <v>32</v>
      </c>
      <c r="I483" s="16">
        <v>1</v>
      </c>
    </row>
    <row r="484" spans="1:9" ht="267.75" x14ac:dyDescent="0.2">
      <c r="A484" s="14" t="s">
        <v>43</v>
      </c>
      <c r="B484" s="27">
        <v>48</v>
      </c>
      <c r="C484" s="27" t="s">
        <v>9</v>
      </c>
      <c r="D484" s="27" t="s">
        <v>10</v>
      </c>
      <c r="E484" s="27" t="s">
        <v>515</v>
      </c>
      <c r="F484" s="27" t="s">
        <v>17</v>
      </c>
      <c r="G484" s="27" t="s">
        <v>13</v>
      </c>
      <c r="H484" s="16" t="s">
        <v>32</v>
      </c>
      <c r="I484" s="16">
        <v>1</v>
      </c>
    </row>
    <row r="485" spans="1:9" ht="267.75" x14ac:dyDescent="0.2">
      <c r="A485" s="14" t="s">
        <v>43</v>
      </c>
      <c r="B485" s="27">
        <v>49</v>
      </c>
      <c r="C485" s="27" t="s">
        <v>9</v>
      </c>
      <c r="D485" s="27" t="s">
        <v>10</v>
      </c>
      <c r="E485" s="27" t="s">
        <v>515</v>
      </c>
      <c r="F485" s="27" t="s">
        <v>17</v>
      </c>
      <c r="G485" s="27" t="s">
        <v>107</v>
      </c>
      <c r="H485" s="16" t="s">
        <v>31</v>
      </c>
      <c r="I485" s="16">
        <v>0</v>
      </c>
    </row>
    <row r="486" spans="1:9" ht="267.75" x14ac:dyDescent="0.2">
      <c r="A486" s="14" t="s">
        <v>43</v>
      </c>
      <c r="B486" s="27">
        <v>50</v>
      </c>
      <c r="C486" s="27" t="s">
        <v>9</v>
      </c>
      <c r="D486" s="27" t="s">
        <v>10</v>
      </c>
      <c r="E486" s="27" t="s">
        <v>515</v>
      </c>
      <c r="F486" s="27" t="s">
        <v>17</v>
      </c>
      <c r="G486" s="27" t="s">
        <v>107</v>
      </c>
      <c r="H486" s="16" t="s">
        <v>31</v>
      </c>
      <c r="I486" s="16">
        <v>0</v>
      </c>
    </row>
    <row r="487" spans="1:9" ht="267.75" x14ac:dyDescent="0.2">
      <c r="A487" s="14" t="s">
        <v>43</v>
      </c>
      <c r="B487" s="27">
        <v>51</v>
      </c>
      <c r="C487" s="27" t="s">
        <v>9</v>
      </c>
      <c r="D487" s="27" t="s">
        <v>10</v>
      </c>
      <c r="E487" s="27" t="s">
        <v>515</v>
      </c>
      <c r="F487" s="27" t="s">
        <v>17</v>
      </c>
      <c r="G487" s="27" t="s">
        <v>107</v>
      </c>
      <c r="H487" s="16" t="s">
        <v>31</v>
      </c>
      <c r="I487" s="16">
        <v>0</v>
      </c>
    </row>
    <row r="488" spans="1:9" ht="267.75" x14ac:dyDescent="0.2">
      <c r="A488" s="14" t="s">
        <v>43</v>
      </c>
      <c r="B488" s="27">
        <v>52</v>
      </c>
      <c r="C488" s="27" t="s">
        <v>9</v>
      </c>
      <c r="D488" s="27" t="s">
        <v>10</v>
      </c>
      <c r="E488" s="27" t="s">
        <v>515</v>
      </c>
      <c r="F488" s="27" t="s">
        <v>17</v>
      </c>
      <c r="G488" s="27" t="s">
        <v>13</v>
      </c>
      <c r="H488" s="16" t="s">
        <v>32</v>
      </c>
      <c r="I488" s="16">
        <v>1</v>
      </c>
    </row>
    <row r="489" spans="1:9" ht="267.75" x14ac:dyDescent="0.2">
      <c r="A489" s="14" t="s">
        <v>43</v>
      </c>
      <c r="B489" s="27">
        <v>53</v>
      </c>
      <c r="C489" s="27" t="s">
        <v>9</v>
      </c>
      <c r="D489" s="27" t="s">
        <v>10</v>
      </c>
      <c r="E489" s="27" t="s">
        <v>515</v>
      </c>
      <c r="F489" s="27" t="s">
        <v>17</v>
      </c>
      <c r="G489" s="27" t="s">
        <v>13</v>
      </c>
      <c r="H489" s="16" t="s">
        <v>32</v>
      </c>
      <c r="I489" s="16">
        <v>1</v>
      </c>
    </row>
    <row r="490" spans="1:9" ht="267.75" x14ac:dyDescent="0.2">
      <c r="A490" s="14" t="s">
        <v>43</v>
      </c>
      <c r="B490" s="27">
        <v>54</v>
      </c>
      <c r="C490" s="27" t="s">
        <v>9</v>
      </c>
      <c r="D490" s="27" t="s">
        <v>10</v>
      </c>
      <c r="E490" s="27" t="s">
        <v>515</v>
      </c>
      <c r="F490" s="27" t="s">
        <v>17</v>
      </c>
      <c r="G490" s="27" t="s">
        <v>13</v>
      </c>
      <c r="H490" s="16" t="s">
        <v>32</v>
      </c>
      <c r="I490" s="16">
        <v>1</v>
      </c>
    </row>
    <row r="491" spans="1:9" ht="267.75" x14ac:dyDescent="0.2">
      <c r="A491" s="14" t="s">
        <v>43</v>
      </c>
      <c r="B491" s="27">
        <v>55</v>
      </c>
      <c r="C491" s="27" t="s">
        <v>9</v>
      </c>
      <c r="D491" s="27" t="s">
        <v>10</v>
      </c>
      <c r="E491" s="27" t="s">
        <v>515</v>
      </c>
      <c r="F491" s="27" t="s">
        <v>17</v>
      </c>
      <c r="G491" s="27" t="s">
        <v>107</v>
      </c>
      <c r="H491" s="16" t="s">
        <v>31</v>
      </c>
      <c r="I491" s="16">
        <v>0</v>
      </c>
    </row>
    <row r="492" spans="1:9" ht="267.75" x14ac:dyDescent="0.2">
      <c r="A492" s="14" t="s">
        <v>43</v>
      </c>
      <c r="B492" s="27">
        <v>56</v>
      </c>
      <c r="C492" s="27" t="s">
        <v>9</v>
      </c>
      <c r="D492" s="27" t="s">
        <v>10</v>
      </c>
      <c r="E492" s="27" t="s">
        <v>515</v>
      </c>
      <c r="F492" s="27" t="s">
        <v>17</v>
      </c>
      <c r="G492" s="27" t="s">
        <v>107</v>
      </c>
      <c r="H492" s="16" t="s">
        <v>31</v>
      </c>
      <c r="I492" s="16">
        <v>0</v>
      </c>
    </row>
    <row r="493" spans="1:9" ht="267.75" x14ac:dyDescent="0.2">
      <c r="A493" s="14" t="s">
        <v>43</v>
      </c>
      <c r="B493" s="27">
        <v>57</v>
      </c>
      <c r="C493" s="27" t="s">
        <v>9</v>
      </c>
      <c r="D493" s="27" t="s">
        <v>10</v>
      </c>
      <c r="E493" s="27" t="s">
        <v>515</v>
      </c>
      <c r="F493" s="27" t="s">
        <v>17</v>
      </c>
      <c r="G493" s="27" t="s">
        <v>13</v>
      </c>
      <c r="H493" s="16" t="s">
        <v>32</v>
      </c>
      <c r="I493" s="16">
        <v>1</v>
      </c>
    </row>
    <row r="494" spans="1:9" ht="267.75" x14ac:dyDescent="0.2">
      <c r="A494" s="14" t="s">
        <v>43</v>
      </c>
      <c r="B494" s="27">
        <v>58</v>
      </c>
      <c r="C494" s="27" t="s">
        <v>9</v>
      </c>
      <c r="D494" s="27" t="s">
        <v>10</v>
      </c>
      <c r="E494" s="27" t="s">
        <v>515</v>
      </c>
      <c r="F494" s="27" t="s">
        <v>17</v>
      </c>
      <c r="G494" s="27" t="s">
        <v>13</v>
      </c>
      <c r="H494" s="16" t="s">
        <v>32</v>
      </c>
      <c r="I494" s="16">
        <v>1</v>
      </c>
    </row>
    <row r="495" spans="1:9" ht="267.75" x14ac:dyDescent="0.2">
      <c r="A495" s="14" t="s">
        <v>43</v>
      </c>
      <c r="B495" s="27">
        <v>59</v>
      </c>
      <c r="C495" s="27" t="s">
        <v>9</v>
      </c>
      <c r="D495" s="27" t="s">
        <v>10</v>
      </c>
      <c r="E495" s="27" t="s">
        <v>515</v>
      </c>
      <c r="F495" s="27" t="s">
        <v>17</v>
      </c>
      <c r="G495" s="27" t="s">
        <v>13</v>
      </c>
      <c r="H495" s="16" t="s">
        <v>32</v>
      </c>
      <c r="I495" s="16">
        <v>1</v>
      </c>
    </row>
    <row r="496" spans="1:9" ht="267.75" x14ac:dyDescent="0.2">
      <c r="A496" s="14" t="s">
        <v>43</v>
      </c>
      <c r="B496" s="27">
        <v>60</v>
      </c>
      <c r="C496" s="27" t="s">
        <v>9</v>
      </c>
      <c r="D496" s="27" t="s">
        <v>10</v>
      </c>
      <c r="E496" s="27" t="s">
        <v>515</v>
      </c>
      <c r="F496" s="27" t="s">
        <v>17</v>
      </c>
      <c r="G496" s="27" t="s">
        <v>13</v>
      </c>
      <c r="H496" s="16" t="s">
        <v>32</v>
      </c>
      <c r="I496" s="16">
        <v>1</v>
      </c>
    </row>
    <row r="497" spans="1:9" ht="267.75" x14ac:dyDescent="0.2">
      <c r="A497" s="14" t="s">
        <v>43</v>
      </c>
      <c r="B497" s="27">
        <v>61</v>
      </c>
      <c r="C497" s="27" t="s">
        <v>9</v>
      </c>
      <c r="D497" s="27" t="s">
        <v>10</v>
      </c>
      <c r="E497" s="27" t="s">
        <v>515</v>
      </c>
      <c r="F497" s="27" t="s">
        <v>17</v>
      </c>
      <c r="G497" s="27" t="s">
        <v>107</v>
      </c>
      <c r="H497" s="16" t="s">
        <v>31</v>
      </c>
      <c r="I497" s="16">
        <v>0</v>
      </c>
    </row>
    <row r="498" spans="1:9" ht="267.75" x14ac:dyDescent="0.2">
      <c r="A498" s="14" t="s">
        <v>43</v>
      </c>
      <c r="B498" s="27">
        <v>62</v>
      </c>
      <c r="C498" s="27" t="s">
        <v>9</v>
      </c>
      <c r="D498" s="27" t="s">
        <v>10</v>
      </c>
      <c r="E498" s="27" t="s">
        <v>515</v>
      </c>
      <c r="F498" s="27" t="s">
        <v>17</v>
      </c>
      <c r="G498" s="27" t="s">
        <v>107</v>
      </c>
      <c r="H498" s="16" t="s">
        <v>31</v>
      </c>
      <c r="I498" s="16">
        <v>0</v>
      </c>
    </row>
    <row r="499" spans="1:9" ht="267.75" x14ac:dyDescent="0.2">
      <c r="A499" s="14" t="s">
        <v>43</v>
      </c>
      <c r="B499" s="27">
        <v>109</v>
      </c>
      <c r="C499" s="27" t="s">
        <v>9</v>
      </c>
      <c r="D499" s="27" t="s">
        <v>10</v>
      </c>
      <c r="E499" s="27" t="s">
        <v>515</v>
      </c>
      <c r="F499" s="27" t="s">
        <v>12</v>
      </c>
      <c r="G499" s="27" t="s">
        <v>13</v>
      </c>
      <c r="H499" s="16" t="s">
        <v>32</v>
      </c>
      <c r="I499" s="16">
        <v>1</v>
      </c>
    </row>
    <row r="500" spans="1:9" ht="267.75" x14ac:dyDescent="0.2">
      <c r="A500" s="14" t="s">
        <v>43</v>
      </c>
      <c r="B500" s="27">
        <v>110</v>
      </c>
      <c r="C500" s="27" t="s">
        <v>9</v>
      </c>
      <c r="D500" s="27" t="s">
        <v>10</v>
      </c>
      <c r="E500" s="27" t="s">
        <v>515</v>
      </c>
      <c r="F500" s="27" t="s">
        <v>12</v>
      </c>
      <c r="G500" s="27" t="s">
        <v>13</v>
      </c>
      <c r="H500" s="16" t="s">
        <v>32</v>
      </c>
      <c r="I500" s="16">
        <v>1</v>
      </c>
    </row>
    <row r="501" spans="1:9" ht="267.75" x14ac:dyDescent="0.2">
      <c r="A501" s="14" t="s">
        <v>43</v>
      </c>
      <c r="B501" s="27">
        <v>111</v>
      </c>
      <c r="C501" s="27" t="s">
        <v>9</v>
      </c>
      <c r="D501" s="27" t="s">
        <v>10</v>
      </c>
      <c r="E501" s="27" t="s">
        <v>515</v>
      </c>
      <c r="F501" s="27" t="s">
        <v>12</v>
      </c>
      <c r="G501" s="27" t="s">
        <v>107</v>
      </c>
      <c r="H501" s="16" t="s">
        <v>31</v>
      </c>
      <c r="I501" s="16">
        <v>0</v>
      </c>
    </row>
    <row r="502" spans="1:9" ht="267.75" x14ac:dyDescent="0.2">
      <c r="A502" s="14" t="s">
        <v>43</v>
      </c>
      <c r="B502" s="27">
        <v>112</v>
      </c>
      <c r="C502" s="27" t="s">
        <v>9</v>
      </c>
      <c r="D502" s="27" t="s">
        <v>10</v>
      </c>
      <c r="E502" s="27" t="s">
        <v>515</v>
      </c>
      <c r="F502" s="27" t="s">
        <v>12</v>
      </c>
      <c r="G502" s="27" t="s">
        <v>13</v>
      </c>
      <c r="H502" s="16" t="s">
        <v>32</v>
      </c>
      <c r="I502" s="16">
        <v>1</v>
      </c>
    </row>
    <row r="503" spans="1:9" ht="267.75" x14ac:dyDescent="0.2">
      <c r="A503" s="14" t="s">
        <v>43</v>
      </c>
      <c r="B503" s="27">
        <v>113</v>
      </c>
      <c r="C503" s="27" t="s">
        <v>9</v>
      </c>
      <c r="D503" s="27" t="s">
        <v>10</v>
      </c>
      <c r="E503" s="27" t="s">
        <v>515</v>
      </c>
      <c r="F503" s="27" t="s">
        <v>12</v>
      </c>
      <c r="G503" s="27" t="s">
        <v>107</v>
      </c>
      <c r="H503" s="16" t="s">
        <v>31</v>
      </c>
      <c r="I503" s="16">
        <v>0</v>
      </c>
    </row>
    <row r="504" spans="1:9" ht="267.75" x14ac:dyDescent="0.2">
      <c r="A504" s="14" t="s">
        <v>43</v>
      </c>
      <c r="B504" s="27">
        <v>114</v>
      </c>
      <c r="C504" s="27" t="s">
        <v>9</v>
      </c>
      <c r="D504" s="27" t="s">
        <v>10</v>
      </c>
      <c r="E504" s="27" t="s">
        <v>515</v>
      </c>
      <c r="F504" s="27" t="s">
        <v>12</v>
      </c>
      <c r="G504" s="27" t="s">
        <v>13</v>
      </c>
      <c r="H504" s="16" t="s">
        <v>32</v>
      </c>
      <c r="I504" s="16">
        <v>1</v>
      </c>
    </row>
    <row r="505" spans="1:9" ht="267.75" x14ac:dyDescent="0.2">
      <c r="A505" s="14" t="s">
        <v>43</v>
      </c>
      <c r="B505" s="27">
        <v>115</v>
      </c>
      <c r="C505" s="27" t="s">
        <v>9</v>
      </c>
      <c r="D505" s="27" t="s">
        <v>10</v>
      </c>
      <c r="E505" s="27" t="s">
        <v>515</v>
      </c>
      <c r="F505" s="27" t="s">
        <v>12</v>
      </c>
      <c r="G505" s="27" t="s">
        <v>13</v>
      </c>
      <c r="H505" s="16" t="s">
        <v>32</v>
      </c>
      <c r="I505" s="16">
        <v>1</v>
      </c>
    </row>
    <row r="506" spans="1:9" ht="267.75" x14ac:dyDescent="0.2">
      <c r="A506" s="14" t="s">
        <v>43</v>
      </c>
      <c r="B506" s="27">
        <v>116</v>
      </c>
      <c r="C506" s="27" t="s">
        <v>9</v>
      </c>
      <c r="D506" s="27" t="s">
        <v>10</v>
      </c>
      <c r="E506" s="27" t="s">
        <v>515</v>
      </c>
      <c r="F506" s="27" t="s">
        <v>12</v>
      </c>
      <c r="G506" s="27" t="s">
        <v>13</v>
      </c>
      <c r="H506" s="16" t="s">
        <v>32</v>
      </c>
      <c r="I506" s="16">
        <v>1</v>
      </c>
    </row>
    <row r="507" spans="1:9" ht="267.75" x14ac:dyDescent="0.2">
      <c r="A507" s="14" t="s">
        <v>43</v>
      </c>
      <c r="B507" s="27">
        <v>182</v>
      </c>
      <c r="C507" s="27" t="s">
        <v>9</v>
      </c>
      <c r="D507" s="27" t="s">
        <v>10</v>
      </c>
      <c r="E507" s="27" t="s">
        <v>515</v>
      </c>
      <c r="F507" s="27" t="s">
        <v>17</v>
      </c>
      <c r="G507" s="27" t="s">
        <v>107</v>
      </c>
      <c r="H507" s="16" t="s">
        <v>31</v>
      </c>
      <c r="I507" s="16">
        <v>0</v>
      </c>
    </row>
    <row r="508" spans="1:9" ht="267.75" x14ac:dyDescent="0.2">
      <c r="A508" s="14" t="s">
        <v>43</v>
      </c>
      <c r="B508" s="27">
        <v>198</v>
      </c>
      <c r="C508" s="27" t="s">
        <v>9</v>
      </c>
      <c r="D508" s="27" t="s">
        <v>10</v>
      </c>
      <c r="E508" s="27" t="s">
        <v>515</v>
      </c>
      <c r="F508" s="27" t="s">
        <v>17</v>
      </c>
      <c r="G508" s="27" t="s">
        <v>107</v>
      </c>
      <c r="H508" s="16" t="s">
        <v>31</v>
      </c>
      <c r="I508" s="16">
        <v>0</v>
      </c>
    </row>
    <row r="509" spans="1:9" ht="140.25" x14ac:dyDescent="0.2">
      <c r="A509" s="14" t="s">
        <v>36</v>
      </c>
      <c r="B509" s="28">
        <v>340</v>
      </c>
      <c r="C509" s="15" t="s">
        <v>9</v>
      </c>
      <c r="D509" s="15" t="s">
        <v>10</v>
      </c>
      <c r="E509" s="15" t="s">
        <v>465</v>
      </c>
      <c r="F509" s="15" t="s">
        <v>12</v>
      </c>
      <c r="G509" s="15" t="s">
        <v>13</v>
      </c>
      <c r="H509" s="16" t="s">
        <v>32</v>
      </c>
      <c r="I509" s="16">
        <v>1</v>
      </c>
    </row>
    <row r="510" spans="1:9" ht="140.25" x14ac:dyDescent="0.2">
      <c r="A510" s="14" t="s">
        <v>36</v>
      </c>
      <c r="B510" s="28">
        <v>341</v>
      </c>
      <c r="C510" s="15" t="s">
        <v>9</v>
      </c>
      <c r="D510" s="15" t="s">
        <v>10</v>
      </c>
      <c r="E510" s="15" t="s">
        <v>465</v>
      </c>
      <c r="F510" s="15" t="s">
        <v>12</v>
      </c>
      <c r="G510" s="15" t="s">
        <v>13</v>
      </c>
      <c r="H510" s="16" t="s">
        <v>32</v>
      </c>
      <c r="I510" s="16">
        <v>1</v>
      </c>
    </row>
    <row r="511" spans="1:9" ht="178.5" x14ac:dyDescent="0.2">
      <c r="A511" s="14" t="s">
        <v>36</v>
      </c>
      <c r="B511" s="28">
        <v>342</v>
      </c>
      <c r="C511" s="15" t="s">
        <v>9</v>
      </c>
      <c r="D511" s="15" t="s">
        <v>10</v>
      </c>
      <c r="E511" s="15" t="s">
        <v>465</v>
      </c>
      <c r="F511" s="15" t="s">
        <v>194</v>
      </c>
      <c r="G511" s="15" t="s">
        <v>13</v>
      </c>
      <c r="H511" s="16" t="s">
        <v>32</v>
      </c>
      <c r="I511" s="16">
        <v>1</v>
      </c>
    </row>
    <row r="512" spans="1:9" ht="140.25" x14ac:dyDescent="0.2">
      <c r="A512" s="14" t="s">
        <v>36</v>
      </c>
      <c r="B512" s="28">
        <v>343</v>
      </c>
      <c r="C512" s="15" t="s">
        <v>9</v>
      </c>
      <c r="D512" s="15" t="s">
        <v>10</v>
      </c>
      <c r="E512" s="15" t="s">
        <v>465</v>
      </c>
      <c r="F512" s="15" t="s">
        <v>17</v>
      </c>
      <c r="G512" s="15" t="s">
        <v>107</v>
      </c>
      <c r="H512" s="16" t="s">
        <v>31</v>
      </c>
      <c r="I512" s="16">
        <v>0</v>
      </c>
    </row>
    <row r="513" spans="1:9" ht="140.25" x14ac:dyDescent="0.2">
      <c r="A513" s="14" t="s">
        <v>36</v>
      </c>
      <c r="B513" s="28">
        <v>344</v>
      </c>
      <c r="C513" s="15" t="s">
        <v>9</v>
      </c>
      <c r="D513" s="15" t="s">
        <v>10</v>
      </c>
      <c r="E513" s="15" t="s">
        <v>465</v>
      </c>
      <c r="F513" s="15" t="s">
        <v>17</v>
      </c>
      <c r="G513" s="15" t="s">
        <v>107</v>
      </c>
      <c r="H513" s="16" t="s">
        <v>31</v>
      </c>
      <c r="I513" s="16">
        <v>0</v>
      </c>
    </row>
    <row r="514" spans="1:9" ht="140.25" x14ac:dyDescent="0.2">
      <c r="A514" s="14" t="s">
        <v>36</v>
      </c>
      <c r="B514" s="28">
        <v>345</v>
      </c>
      <c r="C514" s="15" t="s">
        <v>9</v>
      </c>
      <c r="D514" s="15" t="s">
        <v>10</v>
      </c>
      <c r="E514" s="15" t="s">
        <v>465</v>
      </c>
      <c r="F514" s="15" t="s">
        <v>17</v>
      </c>
      <c r="G514" s="15" t="s">
        <v>26</v>
      </c>
      <c r="H514" s="16" t="s">
        <v>31</v>
      </c>
      <c r="I514" s="16">
        <v>0</v>
      </c>
    </row>
    <row r="515" spans="1:9" ht="140.25" x14ac:dyDescent="0.2">
      <c r="A515" s="14" t="s">
        <v>36</v>
      </c>
      <c r="B515" s="28">
        <v>346</v>
      </c>
      <c r="C515" s="15" t="s">
        <v>9</v>
      </c>
      <c r="D515" s="15" t="s">
        <v>10</v>
      </c>
      <c r="E515" s="15" t="s">
        <v>465</v>
      </c>
      <c r="F515" s="15" t="s">
        <v>17</v>
      </c>
      <c r="G515" s="15" t="s">
        <v>26</v>
      </c>
      <c r="H515" s="16" t="s">
        <v>31</v>
      </c>
      <c r="I515" s="16">
        <v>0</v>
      </c>
    </row>
    <row r="516" spans="1:9" ht="140.25" x14ac:dyDescent="0.2">
      <c r="A516" s="14" t="s">
        <v>36</v>
      </c>
      <c r="B516" s="28">
        <v>347</v>
      </c>
      <c r="C516" s="15" t="s">
        <v>9</v>
      </c>
      <c r="D516" s="15" t="s">
        <v>10</v>
      </c>
      <c r="E516" s="15" t="s">
        <v>465</v>
      </c>
      <c r="F516" s="15" t="s">
        <v>12</v>
      </c>
      <c r="G516" s="15" t="s">
        <v>13</v>
      </c>
      <c r="H516" s="16" t="s">
        <v>32</v>
      </c>
      <c r="I516" s="16">
        <v>1</v>
      </c>
    </row>
    <row r="517" spans="1:9" ht="140.25" x14ac:dyDescent="0.2">
      <c r="A517" s="14" t="s">
        <v>36</v>
      </c>
      <c r="B517" s="28">
        <v>348</v>
      </c>
      <c r="C517" s="15" t="s">
        <v>9</v>
      </c>
      <c r="D517" s="15" t="s">
        <v>10</v>
      </c>
      <c r="E517" s="15" t="s">
        <v>465</v>
      </c>
      <c r="F517" s="15" t="s">
        <v>12</v>
      </c>
      <c r="G517" s="15" t="s">
        <v>13</v>
      </c>
      <c r="H517" s="16" t="s">
        <v>32</v>
      </c>
      <c r="I517" s="16">
        <v>1</v>
      </c>
    </row>
    <row r="518" spans="1:9" ht="140.25" x14ac:dyDescent="0.2">
      <c r="A518" s="14" t="s">
        <v>36</v>
      </c>
      <c r="B518" s="28">
        <v>349</v>
      </c>
      <c r="C518" s="15" t="s">
        <v>9</v>
      </c>
      <c r="D518" s="15" t="s">
        <v>10</v>
      </c>
      <c r="E518" s="15" t="s">
        <v>465</v>
      </c>
      <c r="F518" s="15" t="s">
        <v>17</v>
      </c>
      <c r="G518" s="15" t="s">
        <v>107</v>
      </c>
      <c r="H518" s="16" t="s">
        <v>31</v>
      </c>
      <c r="I518" s="16">
        <v>0</v>
      </c>
    </row>
    <row r="519" spans="1:9" ht="178.5" x14ac:dyDescent="0.2">
      <c r="A519" s="14" t="s">
        <v>36</v>
      </c>
      <c r="B519" s="28">
        <v>350</v>
      </c>
      <c r="C519" s="15" t="s">
        <v>9</v>
      </c>
      <c r="D519" s="15" t="s">
        <v>10</v>
      </c>
      <c r="E519" s="15" t="s">
        <v>465</v>
      </c>
      <c r="F519" s="15" t="s">
        <v>194</v>
      </c>
      <c r="G519" s="15" t="s">
        <v>13</v>
      </c>
      <c r="H519" s="16" t="s">
        <v>32</v>
      </c>
      <c r="I519" s="16">
        <v>1</v>
      </c>
    </row>
    <row r="520" spans="1:9" ht="140.25" x14ac:dyDescent="0.2">
      <c r="A520" s="14" t="s">
        <v>36</v>
      </c>
      <c r="B520" s="28">
        <v>351</v>
      </c>
      <c r="C520" s="15" t="s">
        <v>9</v>
      </c>
      <c r="D520" s="15" t="s">
        <v>10</v>
      </c>
      <c r="E520" s="15" t="s">
        <v>465</v>
      </c>
      <c r="F520" s="15" t="s">
        <v>17</v>
      </c>
      <c r="G520" s="15" t="s">
        <v>107</v>
      </c>
      <c r="H520" s="16" t="s">
        <v>31</v>
      </c>
      <c r="I520" s="16">
        <v>0</v>
      </c>
    </row>
    <row r="521" spans="1:9" ht="140.25" x14ac:dyDescent="0.2">
      <c r="A521" s="14" t="s">
        <v>36</v>
      </c>
      <c r="B521" s="28">
        <v>352</v>
      </c>
      <c r="C521" s="15" t="s">
        <v>9</v>
      </c>
      <c r="D521" s="15" t="s">
        <v>10</v>
      </c>
      <c r="E521" s="15" t="s">
        <v>465</v>
      </c>
      <c r="F521" s="15" t="s">
        <v>17</v>
      </c>
      <c r="G521" s="15" t="s">
        <v>107</v>
      </c>
      <c r="H521" s="16" t="s">
        <v>31</v>
      </c>
      <c r="I521" s="16">
        <v>0</v>
      </c>
    </row>
    <row r="522" spans="1:9" ht="140.25" x14ac:dyDescent="0.2">
      <c r="A522" s="14" t="s">
        <v>36</v>
      </c>
      <c r="B522" s="28">
        <v>353</v>
      </c>
      <c r="C522" s="15" t="s">
        <v>9</v>
      </c>
      <c r="D522" s="15" t="s">
        <v>10</v>
      </c>
      <c r="E522" s="15" t="s">
        <v>465</v>
      </c>
      <c r="F522" s="15" t="s">
        <v>17</v>
      </c>
      <c r="G522" s="15" t="s">
        <v>26</v>
      </c>
      <c r="H522" s="16" t="s">
        <v>31</v>
      </c>
      <c r="I522" s="16">
        <v>0</v>
      </c>
    </row>
    <row r="523" spans="1:9" ht="140.25" x14ac:dyDescent="0.2">
      <c r="A523" s="14" t="s">
        <v>36</v>
      </c>
      <c r="B523" s="28">
        <v>354</v>
      </c>
      <c r="C523" s="15" t="s">
        <v>9</v>
      </c>
      <c r="D523" s="15" t="s">
        <v>10</v>
      </c>
      <c r="E523" s="15" t="s">
        <v>465</v>
      </c>
      <c r="F523" s="15" t="s">
        <v>17</v>
      </c>
      <c r="G523" s="15" t="s">
        <v>26</v>
      </c>
      <c r="H523" s="16" t="s">
        <v>31</v>
      </c>
      <c r="I523" s="16">
        <v>0</v>
      </c>
    </row>
    <row r="524" spans="1:9" ht="140.25" x14ac:dyDescent="0.2">
      <c r="A524" s="14" t="s">
        <v>36</v>
      </c>
      <c r="B524" s="28">
        <v>355</v>
      </c>
      <c r="C524" s="15" t="s">
        <v>9</v>
      </c>
      <c r="D524" s="15" t="s">
        <v>10</v>
      </c>
      <c r="E524" s="15" t="s">
        <v>465</v>
      </c>
      <c r="F524" s="15" t="s">
        <v>17</v>
      </c>
      <c r="G524" s="15" t="s">
        <v>26</v>
      </c>
      <c r="H524" s="16" t="s">
        <v>31</v>
      </c>
      <c r="I524" s="16">
        <v>0</v>
      </c>
    </row>
    <row r="525" spans="1:9" ht="140.25" x14ac:dyDescent="0.2">
      <c r="A525" s="14" t="s">
        <v>36</v>
      </c>
      <c r="B525" s="28">
        <v>356</v>
      </c>
      <c r="C525" s="15" t="s">
        <v>9</v>
      </c>
      <c r="D525" s="15" t="s">
        <v>10</v>
      </c>
      <c r="E525" s="15" t="s">
        <v>465</v>
      </c>
      <c r="F525" s="15" t="s">
        <v>17</v>
      </c>
      <c r="G525" s="15" t="s">
        <v>107</v>
      </c>
      <c r="H525" s="16" t="s">
        <v>31</v>
      </c>
      <c r="I525" s="16">
        <v>0</v>
      </c>
    </row>
    <row r="526" spans="1:9" ht="140.25" x14ac:dyDescent="0.2">
      <c r="A526" s="14" t="s">
        <v>36</v>
      </c>
      <c r="B526" s="28">
        <v>357</v>
      </c>
      <c r="C526" s="15" t="s">
        <v>9</v>
      </c>
      <c r="D526" s="15" t="s">
        <v>10</v>
      </c>
      <c r="E526" s="15" t="s">
        <v>465</v>
      </c>
      <c r="F526" s="15" t="s">
        <v>12</v>
      </c>
      <c r="G526" s="15" t="s">
        <v>13</v>
      </c>
      <c r="H526" s="16" t="s">
        <v>32</v>
      </c>
      <c r="I526" s="16">
        <v>1</v>
      </c>
    </row>
    <row r="527" spans="1:9" ht="178.5" x14ac:dyDescent="0.2">
      <c r="A527" s="14" t="s">
        <v>36</v>
      </c>
      <c r="B527" s="28">
        <v>358</v>
      </c>
      <c r="C527" s="15" t="s">
        <v>9</v>
      </c>
      <c r="D527" s="15" t="s">
        <v>10</v>
      </c>
      <c r="E527" s="15" t="s">
        <v>465</v>
      </c>
      <c r="F527" s="15" t="s">
        <v>194</v>
      </c>
      <c r="G527" s="15" t="s">
        <v>13</v>
      </c>
      <c r="H527" s="16" t="s">
        <v>32</v>
      </c>
      <c r="I527" s="16">
        <v>1</v>
      </c>
    </row>
    <row r="528" spans="1:9" ht="140.25" x14ac:dyDescent="0.2">
      <c r="A528" s="14" t="s">
        <v>36</v>
      </c>
      <c r="B528" s="28">
        <v>359</v>
      </c>
      <c r="C528" s="15" t="s">
        <v>9</v>
      </c>
      <c r="D528" s="15" t="s">
        <v>10</v>
      </c>
      <c r="E528" s="15" t="s">
        <v>465</v>
      </c>
      <c r="F528" s="15" t="s">
        <v>17</v>
      </c>
      <c r="G528" s="15" t="s">
        <v>26</v>
      </c>
      <c r="H528" s="16" t="s">
        <v>31</v>
      </c>
      <c r="I528" s="16">
        <v>0</v>
      </c>
    </row>
    <row r="529" spans="1:9" ht="140.25" x14ac:dyDescent="0.2">
      <c r="A529" s="14" t="s">
        <v>36</v>
      </c>
      <c r="B529" s="28">
        <v>360</v>
      </c>
      <c r="C529" s="15" t="s">
        <v>9</v>
      </c>
      <c r="D529" s="15" t="s">
        <v>10</v>
      </c>
      <c r="E529" s="15" t="s">
        <v>465</v>
      </c>
      <c r="F529" s="15" t="s">
        <v>17</v>
      </c>
      <c r="G529" s="15" t="s">
        <v>26</v>
      </c>
      <c r="H529" s="16" t="s">
        <v>31</v>
      </c>
      <c r="I529" s="16">
        <v>0</v>
      </c>
    </row>
    <row r="530" spans="1:9" ht="140.25" x14ac:dyDescent="0.2">
      <c r="A530" s="14" t="s">
        <v>36</v>
      </c>
      <c r="B530" s="28">
        <v>361</v>
      </c>
      <c r="C530" s="15" t="s">
        <v>9</v>
      </c>
      <c r="D530" s="15" t="s">
        <v>10</v>
      </c>
      <c r="E530" s="15" t="s">
        <v>465</v>
      </c>
      <c r="F530" s="15" t="s">
        <v>17</v>
      </c>
      <c r="G530" s="15" t="s">
        <v>26</v>
      </c>
      <c r="H530" s="16" t="s">
        <v>31</v>
      </c>
      <c r="I530" s="16">
        <v>0</v>
      </c>
    </row>
    <row r="531" spans="1:9" ht="140.25" x14ac:dyDescent="0.2">
      <c r="A531" s="14" t="s">
        <v>36</v>
      </c>
      <c r="B531" s="28">
        <v>362</v>
      </c>
      <c r="C531" s="15" t="s">
        <v>9</v>
      </c>
      <c r="D531" s="15" t="s">
        <v>10</v>
      </c>
      <c r="E531" s="15" t="s">
        <v>465</v>
      </c>
      <c r="F531" s="15" t="s">
        <v>12</v>
      </c>
      <c r="G531" s="15" t="s">
        <v>13</v>
      </c>
      <c r="H531" s="16" t="s">
        <v>32</v>
      </c>
      <c r="I531" s="16">
        <v>1</v>
      </c>
    </row>
    <row r="532" spans="1:9" ht="140.25" x14ac:dyDescent="0.2">
      <c r="A532" s="14" t="s">
        <v>36</v>
      </c>
      <c r="B532" s="28">
        <v>363</v>
      </c>
      <c r="C532" s="15" t="s">
        <v>9</v>
      </c>
      <c r="D532" s="15" t="s">
        <v>10</v>
      </c>
      <c r="E532" s="15" t="s">
        <v>465</v>
      </c>
      <c r="F532" s="15" t="s">
        <v>12</v>
      </c>
      <c r="G532" s="15" t="s">
        <v>13</v>
      </c>
      <c r="H532" s="16" t="s">
        <v>32</v>
      </c>
      <c r="I532" s="16">
        <v>1</v>
      </c>
    </row>
    <row r="533" spans="1:9" ht="178.5" x14ac:dyDescent="0.2">
      <c r="A533" s="14" t="s">
        <v>36</v>
      </c>
      <c r="B533" s="28">
        <v>364</v>
      </c>
      <c r="C533" s="15" t="s">
        <v>9</v>
      </c>
      <c r="D533" s="15" t="s">
        <v>10</v>
      </c>
      <c r="E533" s="15" t="s">
        <v>465</v>
      </c>
      <c r="F533" s="15" t="s">
        <v>194</v>
      </c>
      <c r="G533" s="15" t="s">
        <v>13</v>
      </c>
      <c r="H533" s="16" t="s">
        <v>32</v>
      </c>
      <c r="I533" s="16">
        <v>1</v>
      </c>
    </row>
    <row r="534" spans="1:9" ht="140.25" x14ac:dyDescent="0.2">
      <c r="A534" s="14" t="s">
        <v>36</v>
      </c>
      <c r="B534" s="28">
        <v>365</v>
      </c>
      <c r="C534" s="15" t="s">
        <v>9</v>
      </c>
      <c r="D534" s="15" t="s">
        <v>10</v>
      </c>
      <c r="E534" s="15" t="s">
        <v>465</v>
      </c>
      <c r="F534" s="15" t="s">
        <v>17</v>
      </c>
      <c r="G534" s="15" t="s">
        <v>26</v>
      </c>
      <c r="H534" s="16" t="s">
        <v>31</v>
      </c>
      <c r="I534" s="16">
        <v>0</v>
      </c>
    </row>
    <row r="535" spans="1:9" ht="140.25" x14ac:dyDescent="0.2">
      <c r="A535" s="14" t="s">
        <v>36</v>
      </c>
      <c r="B535" s="28">
        <v>366</v>
      </c>
      <c r="C535" s="15" t="s">
        <v>9</v>
      </c>
      <c r="D535" s="15" t="s">
        <v>10</v>
      </c>
      <c r="E535" s="15" t="s">
        <v>465</v>
      </c>
      <c r="F535" s="15" t="s">
        <v>17</v>
      </c>
      <c r="G535" s="15" t="s">
        <v>26</v>
      </c>
      <c r="H535" s="16" t="s">
        <v>31</v>
      </c>
      <c r="I535" s="16">
        <v>0</v>
      </c>
    </row>
    <row r="536" spans="1:9" ht="140.25" x14ac:dyDescent="0.2">
      <c r="A536" s="14" t="s">
        <v>36</v>
      </c>
      <c r="B536" s="28">
        <v>367</v>
      </c>
      <c r="C536" s="15" t="s">
        <v>9</v>
      </c>
      <c r="D536" s="15" t="s">
        <v>10</v>
      </c>
      <c r="E536" s="15" t="s">
        <v>465</v>
      </c>
      <c r="F536" s="15" t="s">
        <v>17</v>
      </c>
      <c r="G536" s="15" t="s">
        <v>26</v>
      </c>
      <c r="H536" s="16" t="s">
        <v>31</v>
      </c>
      <c r="I536" s="16">
        <v>0</v>
      </c>
    </row>
    <row r="537" spans="1:9" ht="140.25" x14ac:dyDescent="0.2">
      <c r="A537" s="14" t="s">
        <v>36</v>
      </c>
      <c r="B537" s="28">
        <v>368</v>
      </c>
      <c r="C537" s="15" t="s">
        <v>9</v>
      </c>
      <c r="D537" s="15" t="s">
        <v>10</v>
      </c>
      <c r="E537" s="15" t="s">
        <v>465</v>
      </c>
      <c r="F537" s="15" t="s">
        <v>17</v>
      </c>
      <c r="G537" s="15" t="s">
        <v>107</v>
      </c>
      <c r="H537" s="16" t="s">
        <v>31</v>
      </c>
      <c r="I537" s="16">
        <v>0</v>
      </c>
    </row>
    <row r="538" spans="1:9" ht="140.25" x14ac:dyDescent="0.2">
      <c r="A538" s="14" t="s">
        <v>36</v>
      </c>
      <c r="B538" s="28">
        <v>369</v>
      </c>
      <c r="C538" s="15" t="s">
        <v>9</v>
      </c>
      <c r="D538" s="15" t="s">
        <v>10</v>
      </c>
      <c r="E538" s="15" t="s">
        <v>465</v>
      </c>
      <c r="F538" s="15" t="s">
        <v>12</v>
      </c>
      <c r="G538" s="15" t="s">
        <v>13</v>
      </c>
      <c r="H538" s="16" t="s">
        <v>32</v>
      </c>
      <c r="I538" s="16">
        <v>1</v>
      </c>
    </row>
    <row r="539" spans="1:9" ht="140.25" x14ac:dyDescent="0.2">
      <c r="A539" s="14" t="s">
        <v>36</v>
      </c>
      <c r="B539" s="28">
        <v>370</v>
      </c>
      <c r="C539" s="15" t="s">
        <v>9</v>
      </c>
      <c r="D539" s="15" t="s">
        <v>10</v>
      </c>
      <c r="E539" s="15" t="s">
        <v>465</v>
      </c>
      <c r="F539" s="15" t="s">
        <v>12</v>
      </c>
      <c r="G539" s="15" t="s">
        <v>13</v>
      </c>
      <c r="H539" s="16" t="s">
        <v>32</v>
      </c>
      <c r="I539" s="16">
        <v>1</v>
      </c>
    </row>
    <row r="540" spans="1:9" ht="178.5" x14ac:dyDescent="0.2">
      <c r="A540" s="14" t="s">
        <v>36</v>
      </c>
      <c r="B540" s="28">
        <v>371</v>
      </c>
      <c r="C540" s="15" t="s">
        <v>9</v>
      </c>
      <c r="D540" s="15" t="s">
        <v>10</v>
      </c>
      <c r="E540" s="15" t="s">
        <v>465</v>
      </c>
      <c r="F540" s="15" t="s">
        <v>194</v>
      </c>
      <c r="G540" s="15" t="s">
        <v>13</v>
      </c>
      <c r="H540" s="16" t="s">
        <v>32</v>
      </c>
      <c r="I540" s="16">
        <v>1</v>
      </c>
    </row>
    <row r="541" spans="1:9" ht="140.25" x14ac:dyDescent="0.2">
      <c r="A541" s="14" t="s">
        <v>36</v>
      </c>
      <c r="B541" s="28">
        <v>372</v>
      </c>
      <c r="C541" s="15" t="s">
        <v>9</v>
      </c>
      <c r="D541" s="15" t="s">
        <v>10</v>
      </c>
      <c r="E541" s="15" t="s">
        <v>465</v>
      </c>
      <c r="F541" s="15" t="s">
        <v>17</v>
      </c>
      <c r="G541" s="15" t="s">
        <v>107</v>
      </c>
      <c r="H541" s="16" t="s">
        <v>31</v>
      </c>
      <c r="I541" s="16">
        <v>0</v>
      </c>
    </row>
    <row r="542" spans="1:9" ht="140.25" x14ac:dyDescent="0.2">
      <c r="A542" s="14" t="s">
        <v>36</v>
      </c>
      <c r="B542" s="28">
        <v>373</v>
      </c>
      <c r="C542" s="15" t="s">
        <v>9</v>
      </c>
      <c r="D542" s="15" t="s">
        <v>10</v>
      </c>
      <c r="E542" s="15" t="s">
        <v>465</v>
      </c>
      <c r="F542" s="15" t="s">
        <v>17</v>
      </c>
      <c r="G542" s="15" t="s">
        <v>26</v>
      </c>
      <c r="H542" s="16" t="s">
        <v>31</v>
      </c>
      <c r="I542" s="16">
        <v>0</v>
      </c>
    </row>
    <row r="543" spans="1:9" ht="140.25" x14ac:dyDescent="0.2">
      <c r="A543" s="14" t="s">
        <v>36</v>
      </c>
      <c r="B543" s="28">
        <v>374</v>
      </c>
      <c r="C543" s="15" t="s">
        <v>9</v>
      </c>
      <c r="D543" s="15" t="s">
        <v>10</v>
      </c>
      <c r="E543" s="15" t="s">
        <v>465</v>
      </c>
      <c r="F543" s="15" t="s">
        <v>17</v>
      </c>
      <c r="G543" s="15" t="s">
        <v>26</v>
      </c>
      <c r="H543" s="16" t="s">
        <v>31</v>
      </c>
      <c r="I543" s="16">
        <v>0</v>
      </c>
    </row>
    <row r="544" spans="1:9" ht="140.25" x14ac:dyDescent="0.2">
      <c r="A544" s="14" t="s">
        <v>36</v>
      </c>
      <c r="B544" s="28">
        <v>375</v>
      </c>
      <c r="C544" s="15" t="s">
        <v>9</v>
      </c>
      <c r="D544" s="15" t="s">
        <v>10</v>
      </c>
      <c r="E544" s="15" t="s">
        <v>465</v>
      </c>
      <c r="F544" s="15" t="s">
        <v>17</v>
      </c>
      <c r="G544" s="15" t="s">
        <v>107</v>
      </c>
      <c r="H544" s="16" t="s">
        <v>31</v>
      </c>
      <c r="I544" s="16">
        <v>0</v>
      </c>
    </row>
    <row r="545" spans="1:9" ht="140.25" x14ac:dyDescent="0.2">
      <c r="A545" s="14" t="s">
        <v>36</v>
      </c>
      <c r="B545" s="28">
        <v>376</v>
      </c>
      <c r="C545" s="15" t="s">
        <v>9</v>
      </c>
      <c r="D545" s="15" t="s">
        <v>10</v>
      </c>
      <c r="E545" s="15" t="s">
        <v>465</v>
      </c>
      <c r="F545" s="15" t="s">
        <v>17</v>
      </c>
      <c r="G545" s="15" t="s">
        <v>107</v>
      </c>
      <c r="H545" s="16" t="s">
        <v>31</v>
      </c>
      <c r="I545" s="16">
        <v>0</v>
      </c>
    </row>
    <row r="546" spans="1:9" ht="140.25" x14ac:dyDescent="0.2">
      <c r="A546" s="14" t="s">
        <v>36</v>
      </c>
      <c r="B546" s="28">
        <v>377</v>
      </c>
      <c r="C546" s="15" t="s">
        <v>9</v>
      </c>
      <c r="D546" s="15" t="s">
        <v>10</v>
      </c>
      <c r="E546" s="15" t="s">
        <v>465</v>
      </c>
      <c r="F546" s="15" t="s">
        <v>17</v>
      </c>
      <c r="G546" s="15" t="s">
        <v>107</v>
      </c>
      <c r="H546" s="16" t="s">
        <v>31</v>
      </c>
      <c r="I546" s="16">
        <v>0</v>
      </c>
    </row>
    <row r="547" spans="1:9" ht="140.25" x14ac:dyDescent="0.2">
      <c r="A547" s="14" t="s">
        <v>36</v>
      </c>
      <c r="B547" s="28">
        <v>378</v>
      </c>
      <c r="C547" s="15" t="s">
        <v>9</v>
      </c>
      <c r="D547" s="15" t="s">
        <v>10</v>
      </c>
      <c r="E547" s="15" t="s">
        <v>465</v>
      </c>
      <c r="F547" s="15" t="s">
        <v>12</v>
      </c>
      <c r="G547" s="15" t="s">
        <v>13</v>
      </c>
      <c r="H547" s="16" t="s">
        <v>32</v>
      </c>
      <c r="I547" s="16">
        <v>1</v>
      </c>
    </row>
    <row r="548" spans="1:9" ht="178.5" x14ac:dyDescent="0.2">
      <c r="A548" s="14" t="s">
        <v>36</v>
      </c>
      <c r="B548" s="28">
        <v>379</v>
      </c>
      <c r="C548" s="15" t="s">
        <v>9</v>
      </c>
      <c r="D548" s="15" t="s">
        <v>10</v>
      </c>
      <c r="E548" s="15" t="s">
        <v>465</v>
      </c>
      <c r="F548" s="15" t="s">
        <v>194</v>
      </c>
      <c r="G548" s="15" t="s">
        <v>13</v>
      </c>
      <c r="H548" s="16" t="s">
        <v>32</v>
      </c>
      <c r="I548" s="16">
        <v>1</v>
      </c>
    </row>
    <row r="549" spans="1:9" ht="140.25" x14ac:dyDescent="0.2">
      <c r="A549" s="14" t="s">
        <v>36</v>
      </c>
      <c r="B549" s="28">
        <v>380</v>
      </c>
      <c r="C549" s="15" t="s">
        <v>9</v>
      </c>
      <c r="D549" s="15" t="s">
        <v>10</v>
      </c>
      <c r="E549" s="15" t="s">
        <v>465</v>
      </c>
      <c r="F549" s="15" t="s">
        <v>17</v>
      </c>
      <c r="G549" s="15" t="s">
        <v>107</v>
      </c>
      <c r="H549" s="16" t="s">
        <v>31</v>
      </c>
      <c r="I549" s="16">
        <v>0</v>
      </c>
    </row>
    <row r="550" spans="1:9" ht="140.25" x14ac:dyDescent="0.2">
      <c r="A550" s="14" t="s">
        <v>36</v>
      </c>
      <c r="B550" s="28">
        <v>381</v>
      </c>
      <c r="C550" s="15" t="s">
        <v>9</v>
      </c>
      <c r="D550" s="15" t="s">
        <v>10</v>
      </c>
      <c r="E550" s="15" t="s">
        <v>465</v>
      </c>
      <c r="F550" s="15" t="s">
        <v>17</v>
      </c>
      <c r="G550" s="15" t="s">
        <v>107</v>
      </c>
      <c r="H550" s="16" t="s">
        <v>31</v>
      </c>
      <c r="I550" s="16">
        <v>0</v>
      </c>
    </row>
    <row r="551" spans="1:9" ht="140.25" x14ac:dyDescent="0.2">
      <c r="A551" s="14" t="s">
        <v>36</v>
      </c>
      <c r="B551" s="28">
        <v>382</v>
      </c>
      <c r="C551" s="15" t="s">
        <v>9</v>
      </c>
      <c r="D551" s="15" t="s">
        <v>10</v>
      </c>
      <c r="E551" s="15" t="s">
        <v>465</v>
      </c>
      <c r="F551" s="15" t="s">
        <v>17</v>
      </c>
      <c r="G551" s="15" t="s">
        <v>107</v>
      </c>
      <c r="H551" s="16" t="s">
        <v>31</v>
      </c>
      <c r="I551" s="16">
        <v>0</v>
      </c>
    </row>
    <row r="552" spans="1:9" ht="140.25" x14ac:dyDescent="0.2">
      <c r="A552" s="14" t="s">
        <v>36</v>
      </c>
      <c r="B552" s="28">
        <v>383</v>
      </c>
      <c r="C552" s="15" t="s">
        <v>9</v>
      </c>
      <c r="D552" s="15" t="s">
        <v>10</v>
      </c>
      <c r="E552" s="15" t="s">
        <v>465</v>
      </c>
      <c r="F552" s="15" t="s">
        <v>17</v>
      </c>
      <c r="G552" s="15" t="s">
        <v>26</v>
      </c>
      <c r="H552" s="16" t="s">
        <v>31</v>
      </c>
      <c r="I552" s="16">
        <v>0</v>
      </c>
    </row>
    <row r="553" spans="1:9" ht="140.25" x14ac:dyDescent="0.2">
      <c r="A553" s="14" t="s">
        <v>36</v>
      </c>
      <c r="B553" s="28">
        <v>384</v>
      </c>
      <c r="C553" s="15" t="s">
        <v>9</v>
      </c>
      <c r="D553" s="15" t="s">
        <v>10</v>
      </c>
      <c r="E553" s="15" t="s">
        <v>465</v>
      </c>
      <c r="F553" s="15" t="s">
        <v>17</v>
      </c>
      <c r="G553" s="15" t="s">
        <v>26</v>
      </c>
      <c r="H553" s="16" t="s">
        <v>31</v>
      </c>
      <c r="I553" s="16">
        <v>0</v>
      </c>
    </row>
    <row r="554" spans="1:9" ht="140.25" x14ac:dyDescent="0.2">
      <c r="A554" s="14" t="s">
        <v>36</v>
      </c>
      <c r="B554" s="28">
        <v>385</v>
      </c>
      <c r="C554" s="15" t="s">
        <v>9</v>
      </c>
      <c r="D554" s="15" t="s">
        <v>10</v>
      </c>
      <c r="E554" s="15" t="s">
        <v>465</v>
      </c>
      <c r="F554" s="15" t="s">
        <v>17</v>
      </c>
      <c r="G554" s="15" t="s">
        <v>26</v>
      </c>
      <c r="H554" s="16" t="s">
        <v>31</v>
      </c>
      <c r="I554" s="16">
        <v>0</v>
      </c>
    </row>
    <row r="555" spans="1:9" ht="140.25" x14ac:dyDescent="0.2">
      <c r="A555" s="14" t="s">
        <v>36</v>
      </c>
      <c r="B555" s="28">
        <v>386</v>
      </c>
      <c r="C555" s="15" t="s">
        <v>9</v>
      </c>
      <c r="D555" s="15" t="s">
        <v>10</v>
      </c>
      <c r="E555" s="15" t="s">
        <v>465</v>
      </c>
      <c r="F555" s="15" t="s">
        <v>12</v>
      </c>
      <c r="G555" s="15" t="s">
        <v>13</v>
      </c>
      <c r="H555" s="16" t="s">
        <v>32</v>
      </c>
      <c r="I555" s="16">
        <v>1</v>
      </c>
    </row>
    <row r="556" spans="1:9" ht="178.5" x14ac:dyDescent="0.2">
      <c r="A556" s="14" t="s">
        <v>36</v>
      </c>
      <c r="B556" s="28">
        <v>387</v>
      </c>
      <c r="C556" s="15" t="s">
        <v>9</v>
      </c>
      <c r="D556" s="15" t="s">
        <v>10</v>
      </c>
      <c r="E556" s="15" t="s">
        <v>465</v>
      </c>
      <c r="F556" s="15" t="s">
        <v>194</v>
      </c>
      <c r="G556" s="15" t="s">
        <v>13</v>
      </c>
      <c r="H556" s="16" t="s">
        <v>32</v>
      </c>
      <c r="I556" s="16">
        <v>1</v>
      </c>
    </row>
    <row r="557" spans="1:9" ht="140.25" x14ac:dyDescent="0.2">
      <c r="A557" s="14" t="s">
        <v>36</v>
      </c>
      <c r="B557" s="28">
        <v>388</v>
      </c>
      <c r="C557" s="15" t="s">
        <v>9</v>
      </c>
      <c r="D557" s="15" t="s">
        <v>10</v>
      </c>
      <c r="E557" s="15" t="s">
        <v>465</v>
      </c>
      <c r="F557" s="15" t="s">
        <v>17</v>
      </c>
      <c r="G557" s="15" t="s">
        <v>107</v>
      </c>
      <c r="H557" s="16" t="s">
        <v>31</v>
      </c>
      <c r="I557" s="16">
        <v>0</v>
      </c>
    </row>
    <row r="558" spans="1:9" ht="140.25" x14ac:dyDescent="0.2">
      <c r="A558" s="14" t="s">
        <v>36</v>
      </c>
      <c r="B558" s="28">
        <v>389</v>
      </c>
      <c r="C558" s="15" t="s">
        <v>9</v>
      </c>
      <c r="D558" s="15" t="s">
        <v>10</v>
      </c>
      <c r="E558" s="15" t="s">
        <v>465</v>
      </c>
      <c r="F558" s="15" t="s">
        <v>17</v>
      </c>
      <c r="G558" s="15" t="s">
        <v>107</v>
      </c>
      <c r="H558" s="16" t="s">
        <v>31</v>
      </c>
      <c r="I558" s="16">
        <v>0</v>
      </c>
    </row>
    <row r="559" spans="1:9" ht="140.25" x14ac:dyDescent="0.2">
      <c r="A559" s="14" t="s">
        <v>36</v>
      </c>
      <c r="B559" s="28">
        <v>390</v>
      </c>
      <c r="C559" s="15" t="s">
        <v>9</v>
      </c>
      <c r="D559" s="15" t="s">
        <v>10</v>
      </c>
      <c r="E559" s="15" t="s">
        <v>465</v>
      </c>
      <c r="F559" s="15" t="s">
        <v>17</v>
      </c>
      <c r="G559" s="15" t="s">
        <v>26</v>
      </c>
      <c r="H559" s="16" t="s">
        <v>31</v>
      </c>
      <c r="I559" s="16">
        <v>0</v>
      </c>
    </row>
    <row r="560" spans="1:9" ht="140.25" x14ac:dyDescent="0.2">
      <c r="A560" s="14" t="s">
        <v>36</v>
      </c>
      <c r="B560" s="28">
        <v>391</v>
      </c>
      <c r="C560" s="15" t="s">
        <v>9</v>
      </c>
      <c r="D560" s="15" t="s">
        <v>10</v>
      </c>
      <c r="E560" s="15" t="s">
        <v>465</v>
      </c>
      <c r="F560" s="15" t="s">
        <v>17</v>
      </c>
      <c r="G560" s="15" t="s">
        <v>107</v>
      </c>
      <c r="H560" s="16" t="s">
        <v>31</v>
      </c>
      <c r="I560" s="16">
        <v>0</v>
      </c>
    </row>
    <row r="561" spans="1:9" ht="140.25" x14ac:dyDescent="0.2">
      <c r="A561" s="14" t="s">
        <v>36</v>
      </c>
      <c r="B561" s="28">
        <v>392</v>
      </c>
      <c r="C561" s="15" t="s">
        <v>9</v>
      </c>
      <c r="D561" s="15" t="s">
        <v>10</v>
      </c>
      <c r="E561" s="15" t="s">
        <v>465</v>
      </c>
      <c r="F561" s="15" t="s">
        <v>17</v>
      </c>
      <c r="G561" s="15" t="s">
        <v>107</v>
      </c>
      <c r="H561" s="16" t="s">
        <v>31</v>
      </c>
      <c r="I561" s="16">
        <v>0</v>
      </c>
    </row>
    <row r="562" spans="1:9" ht="140.25" x14ac:dyDescent="0.2">
      <c r="A562" s="14" t="s">
        <v>36</v>
      </c>
      <c r="B562" s="28">
        <v>393</v>
      </c>
      <c r="C562" s="15" t="s">
        <v>9</v>
      </c>
      <c r="D562" s="15" t="s">
        <v>10</v>
      </c>
      <c r="E562" s="15" t="s">
        <v>465</v>
      </c>
      <c r="F562" s="15" t="s">
        <v>17</v>
      </c>
      <c r="G562" s="15" t="s">
        <v>107</v>
      </c>
      <c r="H562" s="16" t="s">
        <v>31</v>
      </c>
      <c r="I562" s="16">
        <v>0</v>
      </c>
    </row>
    <row r="563" spans="1:9" ht="140.25" x14ac:dyDescent="0.2">
      <c r="A563" s="14" t="s">
        <v>36</v>
      </c>
      <c r="B563" s="28">
        <v>394</v>
      </c>
      <c r="C563" s="15" t="s">
        <v>9</v>
      </c>
      <c r="D563" s="15" t="s">
        <v>10</v>
      </c>
      <c r="E563" s="15" t="s">
        <v>465</v>
      </c>
      <c r="F563" s="15" t="s">
        <v>17</v>
      </c>
      <c r="G563" s="15" t="s">
        <v>107</v>
      </c>
      <c r="H563" s="16" t="s">
        <v>31</v>
      </c>
      <c r="I563" s="16">
        <v>0</v>
      </c>
    </row>
    <row r="564" spans="1:9" ht="140.25" x14ac:dyDescent="0.2">
      <c r="A564" s="14" t="s">
        <v>36</v>
      </c>
      <c r="B564" s="28">
        <v>395</v>
      </c>
      <c r="C564" s="15" t="s">
        <v>9</v>
      </c>
      <c r="D564" s="15" t="s">
        <v>10</v>
      </c>
      <c r="E564" s="15" t="s">
        <v>465</v>
      </c>
      <c r="F564" s="15" t="s">
        <v>12</v>
      </c>
      <c r="G564" s="15" t="s">
        <v>13</v>
      </c>
      <c r="H564" s="16" t="s">
        <v>32</v>
      </c>
      <c r="I564" s="16">
        <v>1</v>
      </c>
    </row>
    <row r="565" spans="1:9" ht="178.5" x14ac:dyDescent="0.2">
      <c r="A565" s="14" t="s">
        <v>36</v>
      </c>
      <c r="B565" s="28">
        <v>396</v>
      </c>
      <c r="C565" s="15" t="s">
        <v>9</v>
      </c>
      <c r="D565" s="15" t="s">
        <v>10</v>
      </c>
      <c r="E565" s="15" t="s">
        <v>465</v>
      </c>
      <c r="F565" s="15" t="s">
        <v>194</v>
      </c>
      <c r="G565" s="15" t="s">
        <v>13</v>
      </c>
      <c r="H565" s="16" t="s">
        <v>32</v>
      </c>
      <c r="I565" s="16">
        <v>1</v>
      </c>
    </row>
    <row r="566" spans="1:9" ht="140.25" x14ac:dyDescent="0.2">
      <c r="A566" s="14" t="s">
        <v>36</v>
      </c>
      <c r="B566" s="28">
        <v>397</v>
      </c>
      <c r="C566" s="15" t="s">
        <v>9</v>
      </c>
      <c r="D566" s="15" t="s">
        <v>10</v>
      </c>
      <c r="E566" s="15" t="s">
        <v>465</v>
      </c>
      <c r="F566" s="15" t="s">
        <v>17</v>
      </c>
      <c r="G566" s="15" t="s">
        <v>107</v>
      </c>
      <c r="H566" s="16" t="s">
        <v>31</v>
      </c>
      <c r="I566" s="16">
        <v>0</v>
      </c>
    </row>
    <row r="567" spans="1:9" ht="140.25" x14ac:dyDescent="0.2">
      <c r="A567" s="14" t="s">
        <v>36</v>
      </c>
      <c r="B567" s="28">
        <v>398</v>
      </c>
      <c r="C567" s="15" t="s">
        <v>9</v>
      </c>
      <c r="D567" s="15" t="s">
        <v>10</v>
      </c>
      <c r="E567" s="15" t="s">
        <v>465</v>
      </c>
      <c r="F567" s="15" t="s">
        <v>17</v>
      </c>
      <c r="G567" s="15" t="s">
        <v>26</v>
      </c>
      <c r="H567" s="16" t="s">
        <v>31</v>
      </c>
      <c r="I567" s="16">
        <v>0</v>
      </c>
    </row>
    <row r="568" spans="1:9" ht="140.25" x14ac:dyDescent="0.2">
      <c r="A568" s="14" t="s">
        <v>36</v>
      </c>
      <c r="B568" s="28">
        <v>399</v>
      </c>
      <c r="C568" s="15" t="s">
        <v>9</v>
      </c>
      <c r="D568" s="15" t="s">
        <v>10</v>
      </c>
      <c r="E568" s="15" t="s">
        <v>465</v>
      </c>
      <c r="F568" s="15" t="s">
        <v>17</v>
      </c>
      <c r="G568" s="15" t="s">
        <v>26</v>
      </c>
      <c r="H568" s="16" t="s">
        <v>31</v>
      </c>
      <c r="I568" s="16">
        <v>0</v>
      </c>
    </row>
    <row r="569" spans="1:9" ht="140.25" x14ac:dyDescent="0.2">
      <c r="A569" s="14" t="s">
        <v>36</v>
      </c>
      <c r="B569" s="28">
        <v>400</v>
      </c>
      <c r="C569" s="15" t="s">
        <v>9</v>
      </c>
      <c r="D569" s="15" t="s">
        <v>10</v>
      </c>
      <c r="E569" s="15" t="s">
        <v>465</v>
      </c>
      <c r="F569" s="15" t="s">
        <v>12</v>
      </c>
      <c r="G569" s="15" t="s">
        <v>13</v>
      </c>
      <c r="H569" s="16" t="s">
        <v>32</v>
      </c>
      <c r="I569" s="16">
        <v>1</v>
      </c>
    </row>
    <row r="570" spans="1:9" ht="178.5" x14ac:dyDescent="0.2">
      <c r="A570" s="14" t="s">
        <v>36</v>
      </c>
      <c r="B570" s="28">
        <v>401</v>
      </c>
      <c r="C570" s="15" t="s">
        <v>9</v>
      </c>
      <c r="D570" s="15" t="s">
        <v>10</v>
      </c>
      <c r="E570" s="15" t="s">
        <v>465</v>
      </c>
      <c r="F570" s="15" t="s">
        <v>194</v>
      </c>
      <c r="G570" s="15" t="s">
        <v>13</v>
      </c>
      <c r="H570" s="16" t="s">
        <v>32</v>
      </c>
      <c r="I570" s="16">
        <v>1</v>
      </c>
    </row>
    <row r="571" spans="1:9" ht="140.25" x14ac:dyDescent="0.2">
      <c r="A571" s="14" t="s">
        <v>36</v>
      </c>
      <c r="B571" s="28">
        <v>402</v>
      </c>
      <c r="C571" s="15" t="s">
        <v>9</v>
      </c>
      <c r="D571" s="15" t="s">
        <v>10</v>
      </c>
      <c r="E571" s="15" t="s">
        <v>465</v>
      </c>
      <c r="F571" s="15" t="s">
        <v>17</v>
      </c>
      <c r="G571" s="15" t="s">
        <v>13</v>
      </c>
      <c r="H571" s="16" t="s">
        <v>32</v>
      </c>
      <c r="I571" s="16">
        <v>1</v>
      </c>
    </row>
    <row r="572" spans="1:9" ht="140.25" x14ac:dyDescent="0.2">
      <c r="A572" s="14" t="s">
        <v>36</v>
      </c>
      <c r="B572" s="28">
        <v>403</v>
      </c>
      <c r="C572" s="15" t="s">
        <v>9</v>
      </c>
      <c r="D572" s="15" t="s">
        <v>10</v>
      </c>
      <c r="E572" s="15" t="s">
        <v>465</v>
      </c>
      <c r="F572" s="15" t="s">
        <v>17</v>
      </c>
      <c r="G572" s="15" t="s">
        <v>107</v>
      </c>
      <c r="H572" s="16" t="s">
        <v>31</v>
      </c>
      <c r="I572" s="16">
        <v>0</v>
      </c>
    </row>
    <row r="573" spans="1:9" ht="140.25" x14ac:dyDescent="0.2">
      <c r="A573" s="14" t="s">
        <v>36</v>
      </c>
      <c r="B573" s="28">
        <v>404</v>
      </c>
      <c r="C573" s="15" t="s">
        <v>9</v>
      </c>
      <c r="D573" s="15" t="s">
        <v>10</v>
      </c>
      <c r="E573" s="15" t="s">
        <v>465</v>
      </c>
      <c r="F573" s="15" t="s">
        <v>12</v>
      </c>
      <c r="G573" s="15" t="s">
        <v>13</v>
      </c>
      <c r="H573" s="16" t="s">
        <v>32</v>
      </c>
      <c r="I573" s="16">
        <v>1</v>
      </c>
    </row>
    <row r="574" spans="1:9" ht="178.5" x14ac:dyDescent="0.2">
      <c r="A574" s="14" t="s">
        <v>36</v>
      </c>
      <c r="B574" s="28">
        <v>405</v>
      </c>
      <c r="C574" s="15" t="s">
        <v>9</v>
      </c>
      <c r="D574" s="15" t="s">
        <v>10</v>
      </c>
      <c r="E574" s="15" t="s">
        <v>465</v>
      </c>
      <c r="F574" s="15" t="s">
        <v>194</v>
      </c>
      <c r="G574" s="15" t="s">
        <v>13</v>
      </c>
      <c r="H574" s="16" t="s">
        <v>32</v>
      </c>
      <c r="I574" s="16">
        <v>1</v>
      </c>
    </row>
    <row r="575" spans="1:9" ht="140.25" x14ac:dyDescent="0.2">
      <c r="A575" s="14" t="s">
        <v>36</v>
      </c>
      <c r="B575" s="28">
        <v>406</v>
      </c>
      <c r="C575" s="15" t="s">
        <v>9</v>
      </c>
      <c r="D575" s="15" t="s">
        <v>10</v>
      </c>
      <c r="E575" s="15" t="s">
        <v>465</v>
      </c>
      <c r="F575" s="15" t="s">
        <v>17</v>
      </c>
      <c r="G575" s="15" t="s">
        <v>107</v>
      </c>
      <c r="H575" s="16" t="s">
        <v>31</v>
      </c>
      <c r="I575" s="16">
        <v>0</v>
      </c>
    </row>
    <row r="576" spans="1:9" ht="140.25" x14ac:dyDescent="0.2">
      <c r="A576" s="14" t="s">
        <v>36</v>
      </c>
      <c r="B576" s="28">
        <v>407</v>
      </c>
      <c r="C576" s="15" t="s">
        <v>9</v>
      </c>
      <c r="D576" s="15" t="s">
        <v>10</v>
      </c>
      <c r="E576" s="15" t="s">
        <v>465</v>
      </c>
      <c r="F576" s="15" t="s">
        <v>12</v>
      </c>
      <c r="G576" s="15" t="s">
        <v>13</v>
      </c>
      <c r="H576" s="16" t="s">
        <v>32</v>
      </c>
      <c r="I576" s="16">
        <v>1</v>
      </c>
    </row>
    <row r="577" spans="1:9" ht="178.5" x14ac:dyDescent="0.2">
      <c r="A577" s="14" t="s">
        <v>36</v>
      </c>
      <c r="B577" s="29">
        <v>408</v>
      </c>
      <c r="C577" s="15" t="s">
        <v>9</v>
      </c>
      <c r="D577" s="15" t="s">
        <v>10</v>
      </c>
      <c r="E577" s="15" t="s">
        <v>465</v>
      </c>
      <c r="F577" s="15" t="s">
        <v>194</v>
      </c>
      <c r="G577" s="15" t="s">
        <v>13</v>
      </c>
      <c r="H577" s="16" t="s">
        <v>32</v>
      </c>
      <c r="I577" s="16">
        <v>1</v>
      </c>
    </row>
    <row r="578" spans="1:9" ht="140.25" x14ac:dyDescent="0.2">
      <c r="A578" s="14" t="s">
        <v>36</v>
      </c>
      <c r="B578" s="28">
        <v>409</v>
      </c>
      <c r="C578" s="15" t="s">
        <v>9</v>
      </c>
      <c r="D578" s="15" t="s">
        <v>10</v>
      </c>
      <c r="E578" s="15" t="s">
        <v>465</v>
      </c>
      <c r="F578" s="15" t="s">
        <v>17</v>
      </c>
      <c r="G578" s="15" t="s">
        <v>13</v>
      </c>
      <c r="H578" s="16" t="s">
        <v>32</v>
      </c>
      <c r="I578" s="16">
        <v>1</v>
      </c>
    </row>
    <row r="579" spans="1:9" ht="178.5" x14ac:dyDescent="0.2">
      <c r="A579" s="14" t="s">
        <v>36</v>
      </c>
      <c r="B579" s="29">
        <v>413</v>
      </c>
      <c r="C579" s="15" t="s">
        <v>9</v>
      </c>
      <c r="D579" s="15" t="s">
        <v>10</v>
      </c>
      <c r="E579" s="15" t="s">
        <v>465</v>
      </c>
      <c r="F579" s="15" t="s">
        <v>194</v>
      </c>
      <c r="G579" s="15" t="s">
        <v>13</v>
      </c>
      <c r="H579" s="16" t="s">
        <v>32</v>
      </c>
      <c r="I579" s="16">
        <v>1</v>
      </c>
    </row>
    <row r="580" spans="1:9" ht="140.25" x14ac:dyDescent="0.2">
      <c r="A580" s="14" t="s">
        <v>36</v>
      </c>
      <c r="B580" s="28">
        <v>414</v>
      </c>
      <c r="C580" s="15" t="s">
        <v>9</v>
      </c>
      <c r="D580" s="15" t="s">
        <v>10</v>
      </c>
      <c r="E580" s="15" t="s">
        <v>465</v>
      </c>
      <c r="F580" s="15" t="s">
        <v>17</v>
      </c>
      <c r="G580" s="15" t="s">
        <v>13</v>
      </c>
      <c r="H580" s="16" t="s">
        <v>32</v>
      </c>
      <c r="I580" s="16">
        <v>1</v>
      </c>
    </row>
    <row r="581" spans="1:9" ht="140.25" x14ac:dyDescent="0.2">
      <c r="A581" s="14" t="s">
        <v>36</v>
      </c>
      <c r="B581" s="28">
        <v>415</v>
      </c>
      <c r="C581" s="15" t="s">
        <v>9</v>
      </c>
      <c r="D581" s="15" t="s">
        <v>10</v>
      </c>
      <c r="E581" s="15" t="s">
        <v>465</v>
      </c>
      <c r="F581" s="15" t="s">
        <v>12</v>
      </c>
      <c r="G581" s="15" t="s">
        <v>13</v>
      </c>
      <c r="H581" s="16" t="s">
        <v>32</v>
      </c>
      <c r="I581" s="16">
        <v>1</v>
      </c>
    </row>
    <row r="582" spans="1:9" ht="140.25" x14ac:dyDescent="0.2">
      <c r="A582" s="14" t="s">
        <v>36</v>
      </c>
      <c r="B582" s="28">
        <v>416</v>
      </c>
      <c r="C582" s="15" t="s">
        <v>9</v>
      </c>
      <c r="D582" s="15" t="s">
        <v>10</v>
      </c>
      <c r="E582" s="15" t="s">
        <v>465</v>
      </c>
      <c r="F582" s="15" t="s">
        <v>12</v>
      </c>
      <c r="G582" s="15" t="s">
        <v>13</v>
      </c>
      <c r="H582" s="16" t="s">
        <v>32</v>
      </c>
      <c r="I582" s="16">
        <v>1</v>
      </c>
    </row>
    <row r="583" spans="1:9" ht="140.25" x14ac:dyDescent="0.2">
      <c r="A583" s="14" t="s">
        <v>36</v>
      </c>
      <c r="B583" s="28">
        <v>417</v>
      </c>
      <c r="C583" s="15" t="s">
        <v>9</v>
      </c>
      <c r="D583" s="15" t="s">
        <v>10</v>
      </c>
      <c r="E583" s="15" t="s">
        <v>465</v>
      </c>
      <c r="F583" s="15" t="s">
        <v>12</v>
      </c>
      <c r="G583" s="15" t="s">
        <v>13</v>
      </c>
      <c r="H583" s="16" t="s">
        <v>32</v>
      </c>
      <c r="I583" s="16">
        <v>1</v>
      </c>
    </row>
    <row r="584" spans="1:9" ht="140.25" x14ac:dyDescent="0.2">
      <c r="A584" s="14" t="s">
        <v>36</v>
      </c>
      <c r="B584" s="28">
        <v>418</v>
      </c>
      <c r="C584" s="15" t="s">
        <v>9</v>
      </c>
      <c r="D584" s="15" t="s">
        <v>10</v>
      </c>
      <c r="E584" s="15" t="s">
        <v>465</v>
      </c>
      <c r="F584" s="15" t="s">
        <v>12</v>
      </c>
      <c r="G584" s="15" t="s">
        <v>13</v>
      </c>
      <c r="H584" s="16" t="s">
        <v>32</v>
      </c>
      <c r="I584" s="16">
        <v>1</v>
      </c>
    </row>
    <row r="585" spans="1:9" ht="140.25" x14ac:dyDescent="0.2">
      <c r="A585" s="14" t="s">
        <v>36</v>
      </c>
      <c r="B585" s="28">
        <v>419</v>
      </c>
      <c r="C585" s="15" t="s">
        <v>9</v>
      </c>
      <c r="D585" s="15" t="s">
        <v>10</v>
      </c>
      <c r="E585" s="15" t="s">
        <v>465</v>
      </c>
      <c r="F585" s="15" t="s">
        <v>12</v>
      </c>
      <c r="G585" s="15" t="s">
        <v>13</v>
      </c>
      <c r="H585" s="16" t="s">
        <v>32</v>
      </c>
      <c r="I585" s="16">
        <v>1</v>
      </c>
    </row>
    <row r="586" spans="1:9" ht="140.25" x14ac:dyDescent="0.2">
      <c r="A586" s="14" t="s">
        <v>36</v>
      </c>
      <c r="B586" s="28">
        <v>420</v>
      </c>
      <c r="C586" s="15" t="s">
        <v>9</v>
      </c>
      <c r="D586" s="15" t="s">
        <v>10</v>
      </c>
      <c r="E586" s="15" t="s">
        <v>465</v>
      </c>
      <c r="F586" s="15" t="s">
        <v>12</v>
      </c>
      <c r="G586" s="15" t="s">
        <v>13</v>
      </c>
      <c r="H586" s="16" t="s">
        <v>32</v>
      </c>
      <c r="I586" s="16">
        <v>1</v>
      </c>
    </row>
    <row r="587" spans="1:9" ht="178.5" x14ac:dyDescent="0.2">
      <c r="A587" s="14" t="s">
        <v>36</v>
      </c>
      <c r="B587" s="29">
        <v>421</v>
      </c>
      <c r="C587" s="15" t="s">
        <v>9</v>
      </c>
      <c r="D587" s="15" t="s">
        <v>10</v>
      </c>
      <c r="E587" s="15" t="s">
        <v>465</v>
      </c>
      <c r="F587" s="15" t="s">
        <v>194</v>
      </c>
      <c r="G587" s="15" t="s">
        <v>13</v>
      </c>
      <c r="H587" s="16" t="s">
        <v>32</v>
      </c>
      <c r="I587" s="16">
        <v>1</v>
      </c>
    </row>
    <row r="588" spans="1:9" ht="140.25" x14ac:dyDescent="0.2">
      <c r="A588" s="14" t="s">
        <v>36</v>
      </c>
      <c r="B588" s="28">
        <v>422</v>
      </c>
      <c r="C588" s="15" t="s">
        <v>9</v>
      </c>
      <c r="D588" s="15" t="s">
        <v>10</v>
      </c>
      <c r="E588" s="15" t="s">
        <v>465</v>
      </c>
      <c r="F588" s="15" t="s">
        <v>17</v>
      </c>
      <c r="G588" s="15" t="s">
        <v>107</v>
      </c>
      <c r="H588" s="16" t="s">
        <v>31</v>
      </c>
      <c r="I588" s="16">
        <v>0</v>
      </c>
    </row>
    <row r="589" spans="1:9" ht="140.25" x14ac:dyDescent="0.2">
      <c r="A589" s="14" t="s">
        <v>36</v>
      </c>
      <c r="B589" s="28">
        <v>423</v>
      </c>
      <c r="C589" s="15" t="s">
        <v>9</v>
      </c>
      <c r="D589" s="15" t="s">
        <v>10</v>
      </c>
      <c r="E589" s="15" t="s">
        <v>465</v>
      </c>
      <c r="F589" s="15" t="s">
        <v>17</v>
      </c>
      <c r="G589" s="15" t="s">
        <v>107</v>
      </c>
      <c r="H589" s="16" t="s">
        <v>31</v>
      </c>
      <c r="I589" s="16">
        <v>0</v>
      </c>
    </row>
    <row r="590" spans="1:9" ht="140.25" x14ac:dyDescent="0.2">
      <c r="A590" s="14" t="s">
        <v>36</v>
      </c>
      <c r="B590" s="28">
        <v>424</v>
      </c>
      <c r="C590" s="15" t="s">
        <v>9</v>
      </c>
      <c r="D590" s="15" t="s">
        <v>10</v>
      </c>
      <c r="E590" s="15" t="s">
        <v>465</v>
      </c>
      <c r="F590" s="15" t="s">
        <v>17</v>
      </c>
      <c r="G590" s="15" t="s">
        <v>107</v>
      </c>
      <c r="H590" s="16" t="s">
        <v>31</v>
      </c>
      <c r="I590" s="16">
        <v>0</v>
      </c>
    </row>
    <row r="591" spans="1:9" ht="140.25" x14ac:dyDescent="0.2">
      <c r="A591" s="14" t="s">
        <v>36</v>
      </c>
      <c r="B591" s="28">
        <v>425</v>
      </c>
      <c r="C591" s="15" t="s">
        <v>9</v>
      </c>
      <c r="D591" s="15" t="s">
        <v>10</v>
      </c>
      <c r="E591" s="15" t="s">
        <v>465</v>
      </c>
      <c r="F591" s="15" t="s">
        <v>17</v>
      </c>
      <c r="G591" s="15" t="s">
        <v>107</v>
      </c>
      <c r="H591" s="16" t="s">
        <v>31</v>
      </c>
      <c r="I591" s="16">
        <v>0</v>
      </c>
    </row>
    <row r="592" spans="1:9" ht="140.25" x14ac:dyDescent="0.2">
      <c r="A592" s="14" t="s">
        <v>36</v>
      </c>
      <c r="B592" s="28">
        <v>426</v>
      </c>
      <c r="C592" s="15" t="s">
        <v>9</v>
      </c>
      <c r="D592" s="15" t="s">
        <v>10</v>
      </c>
      <c r="E592" s="15" t="s">
        <v>465</v>
      </c>
      <c r="F592" s="15" t="s">
        <v>17</v>
      </c>
      <c r="G592" s="15" t="s">
        <v>26</v>
      </c>
      <c r="H592" s="16" t="s">
        <v>31</v>
      </c>
      <c r="I592" s="16">
        <v>0</v>
      </c>
    </row>
    <row r="593" spans="1:9" ht="140.25" x14ac:dyDescent="0.2">
      <c r="A593" s="14" t="s">
        <v>36</v>
      </c>
      <c r="B593" s="28">
        <v>427</v>
      </c>
      <c r="C593" s="15" t="s">
        <v>9</v>
      </c>
      <c r="D593" s="15" t="s">
        <v>10</v>
      </c>
      <c r="E593" s="15" t="s">
        <v>465</v>
      </c>
      <c r="F593" s="15" t="s">
        <v>17</v>
      </c>
      <c r="G593" s="15" t="s">
        <v>26</v>
      </c>
      <c r="H593" s="16" t="s">
        <v>31</v>
      </c>
      <c r="I593" s="16">
        <v>0</v>
      </c>
    </row>
    <row r="594" spans="1:9" ht="140.25" x14ac:dyDescent="0.2">
      <c r="A594" s="14" t="s">
        <v>59</v>
      </c>
      <c r="B594" s="18">
        <v>155</v>
      </c>
      <c r="C594" s="18" t="s">
        <v>9</v>
      </c>
      <c r="D594" s="18" t="s">
        <v>10</v>
      </c>
      <c r="E594" s="18" t="s">
        <v>186</v>
      </c>
      <c r="F594" s="18" t="s">
        <v>12</v>
      </c>
      <c r="G594" s="18" t="s">
        <v>187</v>
      </c>
      <c r="H594" s="16" t="s">
        <v>32</v>
      </c>
      <c r="I594" s="16">
        <v>1</v>
      </c>
    </row>
    <row r="595" spans="1:9" ht="140.25" x14ac:dyDescent="0.2">
      <c r="A595" s="14" t="s">
        <v>59</v>
      </c>
      <c r="B595" s="18">
        <v>169</v>
      </c>
      <c r="C595" s="18" t="s">
        <v>9</v>
      </c>
      <c r="D595" s="18" t="s">
        <v>10</v>
      </c>
      <c r="E595" s="18" t="s">
        <v>188</v>
      </c>
      <c r="F595" s="18" t="s">
        <v>12</v>
      </c>
      <c r="G595" s="18" t="s">
        <v>189</v>
      </c>
      <c r="H595" s="16" t="s">
        <v>152</v>
      </c>
      <c r="I595" s="16">
        <v>3</v>
      </c>
    </row>
    <row r="596" spans="1:9" ht="140.25" x14ac:dyDescent="0.2">
      <c r="A596" s="14" t="s">
        <v>50</v>
      </c>
      <c r="B596" s="30">
        <v>231</v>
      </c>
      <c r="C596" s="18" t="s">
        <v>9</v>
      </c>
      <c r="D596" s="18" t="s">
        <v>15</v>
      </c>
      <c r="E596" s="18" t="s">
        <v>90</v>
      </c>
      <c r="F596" s="18" t="s">
        <v>12</v>
      </c>
      <c r="G596" s="18" t="s">
        <v>91</v>
      </c>
      <c r="H596" s="16" t="s">
        <v>86</v>
      </c>
      <c r="I596" s="16">
        <v>3</v>
      </c>
    </row>
    <row r="597" spans="1:9" ht="165.75" x14ac:dyDescent="0.2">
      <c r="A597" s="14" t="s">
        <v>50</v>
      </c>
      <c r="B597" s="30">
        <v>232</v>
      </c>
      <c r="C597" s="18" t="s">
        <v>9</v>
      </c>
      <c r="D597" s="18" t="s">
        <v>15</v>
      </c>
      <c r="E597" s="18" t="s">
        <v>92</v>
      </c>
      <c r="F597" s="18" t="s">
        <v>12</v>
      </c>
      <c r="G597" s="18" t="s">
        <v>93</v>
      </c>
      <c r="H597" s="16" t="s">
        <v>86</v>
      </c>
      <c r="I597" s="16">
        <v>3</v>
      </c>
    </row>
    <row r="598" spans="1:9" ht="140.25" x14ac:dyDescent="0.2">
      <c r="A598" s="14" t="s">
        <v>50</v>
      </c>
      <c r="B598" s="30">
        <v>233</v>
      </c>
      <c r="C598" s="18" t="s">
        <v>9</v>
      </c>
      <c r="D598" s="18" t="s">
        <v>15</v>
      </c>
      <c r="E598" s="18" t="s">
        <v>94</v>
      </c>
      <c r="F598" s="18" t="s">
        <v>12</v>
      </c>
      <c r="G598" s="18" t="s">
        <v>95</v>
      </c>
      <c r="H598" s="16" t="s">
        <v>32</v>
      </c>
      <c r="I598" s="16">
        <v>1</v>
      </c>
    </row>
    <row r="599" spans="1:9" ht="140.25" x14ac:dyDescent="0.2">
      <c r="A599" s="14" t="s">
        <v>50</v>
      </c>
      <c r="B599" s="30">
        <v>235</v>
      </c>
      <c r="C599" s="18" t="s">
        <v>9</v>
      </c>
      <c r="D599" s="18" t="s">
        <v>15</v>
      </c>
      <c r="E599" s="18" t="s">
        <v>96</v>
      </c>
      <c r="F599" s="18" t="s">
        <v>12</v>
      </c>
      <c r="G599" s="18" t="s">
        <v>97</v>
      </c>
      <c r="H599" s="16" t="s">
        <v>30</v>
      </c>
      <c r="I599" s="16">
        <v>2</v>
      </c>
    </row>
    <row r="600" spans="1:9" ht="140.25" x14ac:dyDescent="0.2">
      <c r="A600" s="14" t="s">
        <v>50</v>
      </c>
      <c r="B600" s="30">
        <v>239</v>
      </c>
      <c r="C600" s="18" t="s">
        <v>9</v>
      </c>
      <c r="D600" s="18" t="s">
        <v>15</v>
      </c>
      <c r="E600" s="18" t="s">
        <v>94</v>
      </c>
      <c r="F600" s="18" t="s">
        <v>12</v>
      </c>
      <c r="G600" s="18" t="s">
        <v>98</v>
      </c>
      <c r="H600" s="16" t="s">
        <v>32</v>
      </c>
      <c r="I600" s="16">
        <v>1</v>
      </c>
    </row>
    <row r="601" spans="1:9" ht="140.25" x14ac:dyDescent="0.2">
      <c r="A601" s="14" t="s">
        <v>50</v>
      </c>
      <c r="B601" s="30">
        <v>240</v>
      </c>
      <c r="C601" s="18" t="s">
        <v>9</v>
      </c>
      <c r="D601" s="18" t="s">
        <v>15</v>
      </c>
      <c r="E601" s="18" t="s">
        <v>99</v>
      </c>
      <c r="F601" s="18" t="s">
        <v>12</v>
      </c>
      <c r="G601" s="18" t="s">
        <v>100</v>
      </c>
      <c r="H601" s="16" t="s">
        <v>32</v>
      </c>
      <c r="I601" s="16">
        <v>1</v>
      </c>
    </row>
    <row r="602" spans="1:9" ht="140.25" x14ac:dyDescent="0.2">
      <c r="A602" s="14" t="s">
        <v>50</v>
      </c>
      <c r="B602" s="30">
        <v>251</v>
      </c>
      <c r="C602" s="18" t="s">
        <v>9</v>
      </c>
      <c r="D602" s="18" t="s">
        <v>15</v>
      </c>
      <c r="E602" s="18" t="s">
        <v>101</v>
      </c>
      <c r="F602" s="18" t="s">
        <v>17</v>
      </c>
      <c r="G602" s="18" t="s">
        <v>102</v>
      </c>
      <c r="H602" s="16" t="s">
        <v>86</v>
      </c>
      <c r="I602" s="16">
        <v>3</v>
      </c>
    </row>
    <row r="603" spans="1:9" ht="140.25" x14ac:dyDescent="0.2">
      <c r="A603" s="14" t="s">
        <v>50</v>
      </c>
      <c r="B603" s="30">
        <v>252</v>
      </c>
      <c r="C603" s="18" t="s">
        <v>9</v>
      </c>
      <c r="D603" s="18" t="s">
        <v>15</v>
      </c>
      <c r="E603" s="18" t="s">
        <v>103</v>
      </c>
      <c r="F603" s="18" t="s">
        <v>17</v>
      </c>
      <c r="G603" s="18" t="s">
        <v>104</v>
      </c>
      <c r="H603" s="16" t="s">
        <v>86</v>
      </c>
      <c r="I603" s="16">
        <v>3</v>
      </c>
    </row>
    <row r="604" spans="1:9" ht="140.25" x14ac:dyDescent="0.2">
      <c r="A604" s="14" t="s">
        <v>35</v>
      </c>
      <c r="B604" s="18">
        <v>106</v>
      </c>
      <c r="C604" s="18" t="s">
        <v>9</v>
      </c>
      <c r="D604" s="18" t="s">
        <v>15</v>
      </c>
      <c r="E604" s="18" t="s">
        <v>516</v>
      </c>
      <c r="F604" s="18" t="s">
        <v>17</v>
      </c>
      <c r="G604" s="18" t="s">
        <v>517</v>
      </c>
      <c r="H604" s="16" t="s">
        <v>30</v>
      </c>
      <c r="I604" s="16">
        <v>2</v>
      </c>
    </row>
    <row r="605" spans="1:9" ht="140.25" x14ac:dyDescent="0.2">
      <c r="A605" s="14" t="s">
        <v>35</v>
      </c>
      <c r="B605" s="18">
        <v>107</v>
      </c>
      <c r="C605" s="18" t="s">
        <v>9</v>
      </c>
      <c r="D605" s="18" t="s">
        <v>15</v>
      </c>
      <c r="E605" s="18" t="s">
        <v>516</v>
      </c>
      <c r="F605" s="18" t="s">
        <v>17</v>
      </c>
      <c r="G605" s="19" t="s">
        <v>518</v>
      </c>
      <c r="H605" s="16" t="s">
        <v>30</v>
      </c>
      <c r="I605" s="16">
        <v>2</v>
      </c>
    </row>
    <row r="606" spans="1:9" ht="140.25" x14ac:dyDescent="0.2">
      <c r="A606" s="14" t="s">
        <v>35</v>
      </c>
      <c r="B606" s="18">
        <v>108</v>
      </c>
      <c r="C606" s="18" t="s">
        <v>9</v>
      </c>
      <c r="D606" s="18" t="s">
        <v>15</v>
      </c>
      <c r="E606" s="31" t="s">
        <v>519</v>
      </c>
      <c r="F606" s="18" t="s">
        <v>12</v>
      </c>
      <c r="G606" s="31" t="s">
        <v>520</v>
      </c>
      <c r="H606" s="16" t="s">
        <v>30</v>
      </c>
      <c r="I606" s="16">
        <v>2</v>
      </c>
    </row>
    <row r="607" spans="1:9" ht="140.25" x14ac:dyDescent="0.2">
      <c r="A607" s="14" t="s">
        <v>35</v>
      </c>
      <c r="B607" s="18">
        <v>109</v>
      </c>
      <c r="C607" s="18" t="s">
        <v>9</v>
      </c>
      <c r="D607" s="18" t="s">
        <v>15</v>
      </c>
      <c r="E607" s="31" t="s">
        <v>519</v>
      </c>
      <c r="F607" s="18" t="s">
        <v>12</v>
      </c>
      <c r="G607" s="18" t="s">
        <v>521</v>
      </c>
      <c r="H607" s="16" t="s">
        <v>30</v>
      </c>
      <c r="I607" s="16">
        <v>2</v>
      </c>
    </row>
    <row r="608" spans="1:9" ht="140.25" x14ac:dyDescent="0.2">
      <c r="A608" s="14" t="s">
        <v>35</v>
      </c>
      <c r="B608" s="18">
        <v>110</v>
      </c>
      <c r="C608" s="18" t="s">
        <v>9</v>
      </c>
      <c r="D608" s="18" t="s">
        <v>15</v>
      </c>
      <c r="E608" s="31" t="s">
        <v>519</v>
      </c>
      <c r="F608" s="18" t="s">
        <v>17</v>
      </c>
      <c r="G608" s="18" t="s">
        <v>522</v>
      </c>
      <c r="H608" s="16" t="s">
        <v>30</v>
      </c>
      <c r="I608" s="16">
        <v>2</v>
      </c>
    </row>
    <row r="609" spans="1:9" ht="140.25" x14ac:dyDescent="0.2">
      <c r="A609" s="14" t="s">
        <v>35</v>
      </c>
      <c r="B609" s="18">
        <v>111</v>
      </c>
      <c r="C609" s="18" t="s">
        <v>9</v>
      </c>
      <c r="D609" s="18" t="s">
        <v>15</v>
      </c>
      <c r="E609" s="31" t="s">
        <v>519</v>
      </c>
      <c r="F609" s="18" t="s">
        <v>17</v>
      </c>
      <c r="G609" s="18" t="s">
        <v>523</v>
      </c>
      <c r="H609" s="16" t="s">
        <v>30</v>
      </c>
      <c r="I609" s="16">
        <v>2</v>
      </c>
    </row>
    <row r="610" spans="1:9" ht="140.25" x14ac:dyDescent="0.2">
      <c r="A610" s="14" t="s">
        <v>35</v>
      </c>
      <c r="B610" s="18">
        <v>112</v>
      </c>
      <c r="C610" s="18" t="s">
        <v>9</v>
      </c>
      <c r="D610" s="18" t="s">
        <v>15</v>
      </c>
      <c r="E610" s="31" t="s">
        <v>519</v>
      </c>
      <c r="F610" s="18" t="s">
        <v>17</v>
      </c>
      <c r="G610" s="31" t="s">
        <v>524</v>
      </c>
      <c r="H610" s="16" t="s">
        <v>30</v>
      </c>
      <c r="I610" s="16">
        <v>2</v>
      </c>
    </row>
    <row r="611" spans="1:9" ht="140.25" x14ac:dyDescent="0.2">
      <c r="A611" s="14" t="s">
        <v>35</v>
      </c>
      <c r="B611" s="18">
        <v>113</v>
      </c>
      <c r="C611" s="18" t="s">
        <v>9</v>
      </c>
      <c r="D611" s="18" t="s">
        <v>15</v>
      </c>
      <c r="E611" s="31" t="s">
        <v>519</v>
      </c>
      <c r="F611" s="18" t="s">
        <v>17</v>
      </c>
      <c r="G611" s="31" t="s">
        <v>525</v>
      </c>
      <c r="H611" s="16" t="s">
        <v>30</v>
      </c>
      <c r="I611" s="16">
        <v>2</v>
      </c>
    </row>
    <row r="612" spans="1:9" ht="140.25" x14ac:dyDescent="0.2">
      <c r="A612" s="14" t="s">
        <v>35</v>
      </c>
      <c r="B612" s="18">
        <v>114</v>
      </c>
      <c r="C612" s="18" t="s">
        <v>9</v>
      </c>
      <c r="D612" s="18" t="s">
        <v>15</v>
      </c>
      <c r="E612" s="31" t="s">
        <v>519</v>
      </c>
      <c r="F612" s="18" t="s">
        <v>17</v>
      </c>
      <c r="G612" s="32" t="s">
        <v>526</v>
      </c>
      <c r="H612" s="16" t="s">
        <v>30</v>
      </c>
      <c r="I612" s="16">
        <v>2</v>
      </c>
    </row>
    <row r="613" spans="1:9" ht="140.25" x14ac:dyDescent="0.2">
      <c r="A613" s="14" t="s">
        <v>35</v>
      </c>
      <c r="B613" s="18">
        <v>115</v>
      </c>
      <c r="C613" s="18" t="s">
        <v>9</v>
      </c>
      <c r="D613" s="18" t="s">
        <v>15</v>
      </c>
      <c r="E613" s="31" t="s">
        <v>519</v>
      </c>
      <c r="F613" s="18" t="s">
        <v>17</v>
      </c>
      <c r="G613" s="32" t="s">
        <v>527</v>
      </c>
      <c r="H613" s="16" t="s">
        <v>30</v>
      </c>
      <c r="I613" s="16">
        <v>2</v>
      </c>
    </row>
    <row r="614" spans="1:9" ht="140.25" x14ac:dyDescent="0.2">
      <c r="A614" s="14" t="s">
        <v>35</v>
      </c>
      <c r="B614" s="18">
        <v>117</v>
      </c>
      <c r="C614" s="18" t="s">
        <v>9</v>
      </c>
      <c r="D614" s="18" t="s">
        <v>15</v>
      </c>
      <c r="E614" s="31" t="s">
        <v>519</v>
      </c>
      <c r="F614" s="18" t="s">
        <v>17</v>
      </c>
      <c r="G614" s="32" t="s">
        <v>528</v>
      </c>
      <c r="H614" s="16" t="s">
        <v>30</v>
      </c>
      <c r="I614" s="16">
        <v>2</v>
      </c>
    </row>
    <row r="615" spans="1:9" ht="140.25" x14ac:dyDescent="0.2">
      <c r="A615" s="14" t="s">
        <v>35</v>
      </c>
      <c r="B615" s="18">
        <v>118</v>
      </c>
      <c r="C615" s="18" t="s">
        <v>9</v>
      </c>
      <c r="D615" s="18" t="s">
        <v>15</v>
      </c>
      <c r="E615" s="18" t="s">
        <v>519</v>
      </c>
      <c r="F615" s="18" t="s">
        <v>17</v>
      </c>
      <c r="G615" s="18" t="s">
        <v>529</v>
      </c>
      <c r="H615" s="16" t="s">
        <v>30</v>
      </c>
      <c r="I615" s="16">
        <v>2</v>
      </c>
    </row>
    <row r="616" spans="1:9" ht="140.25" x14ac:dyDescent="0.2">
      <c r="A616" s="14" t="s">
        <v>35</v>
      </c>
      <c r="B616" s="18">
        <v>119</v>
      </c>
      <c r="C616" s="18" t="s">
        <v>9</v>
      </c>
      <c r="D616" s="18" t="s">
        <v>15</v>
      </c>
      <c r="E616" s="18" t="s">
        <v>519</v>
      </c>
      <c r="F616" s="18" t="s">
        <v>17</v>
      </c>
      <c r="G616" s="18" t="s">
        <v>530</v>
      </c>
      <c r="H616" s="16" t="s">
        <v>30</v>
      </c>
      <c r="I616" s="16">
        <v>2</v>
      </c>
    </row>
    <row r="617" spans="1:9" ht="140.25" x14ac:dyDescent="0.2">
      <c r="A617" s="14" t="s">
        <v>35</v>
      </c>
      <c r="B617" s="18">
        <v>120</v>
      </c>
      <c r="C617" s="18" t="s">
        <v>9</v>
      </c>
      <c r="D617" s="18" t="s">
        <v>15</v>
      </c>
      <c r="E617" s="18" t="s">
        <v>531</v>
      </c>
      <c r="F617" s="18" t="s">
        <v>17</v>
      </c>
      <c r="G617" s="31" t="s">
        <v>532</v>
      </c>
      <c r="H617" s="16" t="s">
        <v>86</v>
      </c>
      <c r="I617" s="17">
        <v>3</v>
      </c>
    </row>
    <row r="618" spans="1:9" ht="153" x14ac:dyDescent="0.2">
      <c r="A618" s="14" t="s">
        <v>35</v>
      </c>
      <c r="B618" s="18">
        <v>121</v>
      </c>
      <c r="C618" s="18" t="s">
        <v>9</v>
      </c>
      <c r="D618" s="18" t="s">
        <v>15</v>
      </c>
      <c r="E618" s="18" t="s">
        <v>531</v>
      </c>
      <c r="F618" s="18" t="s">
        <v>17</v>
      </c>
      <c r="G618" s="31" t="s">
        <v>533</v>
      </c>
      <c r="H618" s="16" t="s">
        <v>86</v>
      </c>
      <c r="I618" s="17">
        <v>3</v>
      </c>
    </row>
    <row r="619" spans="1:9" ht="140.25" x14ac:dyDescent="0.2">
      <c r="A619" s="14" t="s">
        <v>35</v>
      </c>
      <c r="B619" s="18">
        <v>122</v>
      </c>
      <c r="C619" s="18" t="s">
        <v>9</v>
      </c>
      <c r="D619" s="18" t="s">
        <v>15</v>
      </c>
      <c r="E619" s="18" t="s">
        <v>519</v>
      </c>
      <c r="F619" s="18" t="s">
        <v>17</v>
      </c>
      <c r="G619" s="31" t="s">
        <v>534</v>
      </c>
      <c r="H619" s="16" t="s">
        <v>32</v>
      </c>
      <c r="I619" s="16">
        <v>1</v>
      </c>
    </row>
    <row r="620" spans="1:9" ht="140.25" x14ac:dyDescent="0.2">
      <c r="A620" s="14" t="s">
        <v>35</v>
      </c>
      <c r="B620" s="18">
        <v>123</v>
      </c>
      <c r="C620" s="18" t="s">
        <v>9</v>
      </c>
      <c r="D620" s="18" t="s">
        <v>15</v>
      </c>
      <c r="E620" s="18" t="s">
        <v>519</v>
      </c>
      <c r="F620" s="18" t="s">
        <v>17</v>
      </c>
      <c r="G620" s="31" t="s">
        <v>535</v>
      </c>
      <c r="H620" s="16" t="s">
        <v>30</v>
      </c>
      <c r="I620" s="16">
        <v>2</v>
      </c>
    </row>
    <row r="621" spans="1:9" ht="140.25" x14ac:dyDescent="0.2">
      <c r="A621" s="14" t="s">
        <v>35</v>
      </c>
      <c r="B621" s="18">
        <v>124</v>
      </c>
      <c r="C621" s="18" t="s">
        <v>9</v>
      </c>
      <c r="D621" s="18" t="s">
        <v>15</v>
      </c>
      <c r="E621" s="18" t="s">
        <v>519</v>
      </c>
      <c r="F621" s="18" t="s">
        <v>17</v>
      </c>
      <c r="G621" s="31" t="s">
        <v>536</v>
      </c>
      <c r="H621" s="16" t="s">
        <v>30</v>
      </c>
      <c r="I621" s="16">
        <v>2</v>
      </c>
    </row>
    <row r="622" spans="1:9" ht="140.25" x14ac:dyDescent="0.2">
      <c r="A622" s="14" t="s">
        <v>35</v>
      </c>
      <c r="B622" s="18">
        <v>125</v>
      </c>
      <c r="C622" s="18" t="s">
        <v>9</v>
      </c>
      <c r="D622" s="18" t="s">
        <v>15</v>
      </c>
      <c r="E622" s="18" t="s">
        <v>519</v>
      </c>
      <c r="F622" s="18" t="s">
        <v>17</v>
      </c>
      <c r="G622" s="31" t="s">
        <v>537</v>
      </c>
      <c r="H622" s="16" t="s">
        <v>30</v>
      </c>
      <c r="I622" s="16">
        <v>2</v>
      </c>
    </row>
    <row r="623" spans="1:9" ht="165.75" x14ac:dyDescent="0.2">
      <c r="A623" s="14" t="s">
        <v>35</v>
      </c>
      <c r="B623" s="18">
        <v>126</v>
      </c>
      <c r="C623" s="18" t="s">
        <v>9</v>
      </c>
      <c r="D623" s="18" t="s">
        <v>15</v>
      </c>
      <c r="E623" s="18" t="s">
        <v>519</v>
      </c>
      <c r="F623" s="18" t="s">
        <v>17</v>
      </c>
      <c r="G623" s="31" t="s">
        <v>538</v>
      </c>
      <c r="H623" s="16" t="s">
        <v>86</v>
      </c>
      <c r="I623" s="17">
        <v>3</v>
      </c>
    </row>
    <row r="624" spans="1:9" ht="140.25" x14ac:dyDescent="0.2">
      <c r="A624" s="14" t="s">
        <v>35</v>
      </c>
      <c r="B624" s="18">
        <v>127</v>
      </c>
      <c r="C624" s="18" t="s">
        <v>9</v>
      </c>
      <c r="D624" s="18" t="s">
        <v>15</v>
      </c>
      <c r="E624" s="18" t="s">
        <v>519</v>
      </c>
      <c r="F624" s="18" t="s">
        <v>17</v>
      </c>
      <c r="G624" s="31" t="s">
        <v>539</v>
      </c>
      <c r="H624" s="16" t="s">
        <v>86</v>
      </c>
      <c r="I624" s="16">
        <v>3</v>
      </c>
    </row>
    <row r="625" spans="1:9" ht="140.25" x14ac:dyDescent="0.2">
      <c r="A625" s="14" t="s">
        <v>35</v>
      </c>
      <c r="B625" s="18">
        <v>128</v>
      </c>
      <c r="C625" s="18" t="s">
        <v>9</v>
      </c>
      <c r="D625" s="18" t="s">
        <v>15</v>
      </c>
      <c r="E625" s="18" t="s">
        <v>519</v>
      </c>
      <c r="F625" s="18" t="s">
        <v>17</v>
      </c>
      <c r="G625" s="31" t="s">
        <v>540</v>
      </c>
      <c r="H625" s="16" t="s">
        <v>86</v>
      </c>
      <c r="I625" s="16">
        <v>3</v>
      </c>
    </row>
    <row r="626" spans="1:9" ht="140.25" x14ac:dyDescent="0.2">
      <c r="A626" s="14" t="s">
        <v>35</v>
      </c>
      <c r="B626" s="18">
        <v>129</v>
      </c>
      <c r="C626" s="18" t="s">
        <v>9</v>
      </c>
      <c r="D626" s="18" t="s">
        <v>15</v>
      </c>
      <c r="E626" s="18" t="s">
        <v>519</v>
      </c>
      <c r="F626" s="18" t="s">
        <v>17</v>
      </c>
      <c r="G626" s="31" t="s">
        <v>541</v>
      </c>
      <c r="H626" s="16" t="s">
        <v>86</v>
      </c>
      <c r="I626" s="16">
        <v>3</v>
      </c>
    </row>
    <row r="627" spans="1:9" ht="140.25" x14ac:dyDescent="0.2">
      <c r="A627" s="14" t="s">
        <v>35</v>
      </c>
      <c r="B627" s="18">
        <v>130</v>
      </c>
      <c r="C627" s="18" t="s">
        <v>9</v>
      </c>
      <c r="D627" s="18" t="s">
        <v>15</v>
      </c>
      <c r="E627" s="18" t="s">
        <v>519</v>
      </c>
      <c r="F627" s="18" t="s">
        <v>17</v>
      </c>
      <c r="G627" s="31" t="s">
        <v>542</v>
      </c>
      <c r="H627" s="16" t="s">
        <v>86</v>
      </c>
      <c r="I627" s="16">
        <v>3</v>
      </c>
    </row>
    <row r="628" spans="1:9" ht="140.25" x14ac:dyDescent="0.2">
      <c r="A628" s="14" t="s">
        <v>35</v>
      </c>
      <c r="B628" s="18">
        <v>131</v>
      </c>
      <c r="C628" s="18" t="s">
        <v>9</v>
      </c>
      <c r="D628" s="18" t="s">
        <v>15</v>
      </c>
      <c r="E628" s="18" t="s">
        <v>519</v>
      </c>
      <c r="F628" s="18" t="s">
        <v>17</v>
      </c>
      <c r="G628" s="31" t="s">
        <v>543</v>
      </c>
      <c r="H628" s="16" t="s">
        <v>86</v>
      </c>
      <c r="I628" s="16">
        <v>3</v>
      </c>
    </row>
    <row r="629" spans="1:9" ht="140.25" x14ac:dyDescent="0.2">
      <c r="A629" s="14" t="s">
        <v>35</v>
      </c>
      <c r="B629" s="18">
        <v>132</v>
      </c>
      <c r="C629" s="18" t="s">
        <v>9</v>
      </c>
      <c r="D629" s="18" t="s">
        <v>15</v>
      </c>
      <c r="E629" s="18" t="s">
        <v>519</v>
      </c>
      <c r="F629" s="18" t="s">
        <v>17</v>
      </c>
      <c r="G629" s="31" t="s">
        <v>544</v>
      </c>
      <c r="H629" s="16" t="s">
        <v>86</v>
      </c>
      <c r="I629" s="16">
        <v>3</v>
      </c>
    </row>
    <row r="630" spans="1:9" ht="140.25" x14ac:dyDescent="0.2">
      <c r="A630" s="14" t="s">
        <v>35</v>
      </c>
      <c r="B630" s="18">
        <v>133</v>
      </c>
      <c r="C630" s="18" t="s">
        <v>9</v>
      </c>
      <c r="D630" s="18" t="s">
        <v>15</v>
      </c>
      <c r="E630" s="18" t="s">
        <v>519</v>
      </c>
      <c r="F630" s="18" t="s">
        <v>17</v>
      </c>
      <c r="G630" s="31" t="s">
        <v>545</v>
      </c>
      <c r="H630" s="16" t="s">
        <v>86</v>
      </c>
      <c r="I630" s="16">
        <v>3</v>
      </c>
    </row>
    <row r="631" spans="1:9" ht="140.25" x14ac:dyDescent="0.2">
      <c r="A631" s="14" t="s">
        <v>35</v>
      </c>
      <c r="B631" s="18">
        <v>134</v>
      </c>
      <c r="C631" s="18" t="s">
        <v>9</v>
      </c>
      <c r="D631" s="18" t="s">
        <v>15</v>
      </c>
      <c r="E631" s="18" t="s">
        <v>519</v>
      </c>
      <c r="F631" s="18" t="s">
        <v>17</v>
      </c>
      <c r="G631" s="31" t="s">
        <v>546</v>
      </c>
      <c r="H631" s="16" t="s">
        <v>86</v>
      </c>
      <c r="I631" s="16">
        <v>3</v>
      </c>
    </row>
    <row r="632" spans="1:9" ht="140.25" x14ac:dyDescent="0.2">
      <c r="A632" s="14" t="s">
        <v>35</v>
      </c>
      <c r="B632" s="18">
        <v>135</v>
      </c>
      <c r="C632" s="18" t="s">
        <v>9</v>
      </c>
      <c r="D632" s="18" t="s">
        <v>15</v>
      </c>
      <c r="E632" s="18" t="s">
        <v>519</v>
      </c>
      <c r="F632" s="18" t="s">
        <v>17</v>
      </c>
      <c r="G632" s="31" t="s">
        <v>547</v>
      </c>
      <c r="H632" s="16" t="s">
        <v>86</v>
      </c>
      <c r="I632" s="16">
        <v>3</v>
      </c>
    </row>
    <row r="633" spans="1:9" ht="140.25" x14ac:dyDescent="0.2">
      <c r="A633" s="14" t="s">
        <v>35</v>
      </c>
      <c r="B633" s="18">
        <v>136</v>
      </c>
      <c r="C633" s="18" t="s">
        <v>9</v>
      </c>
      <c r="D633" s="18" t="s">
        <v>15</v>
      </c>
      <c r="E633" s="18" t="s">
        <v>519</v>
      </c>
      <c r="F633" s="18" t="s">
        <v>17</v>
      </c>
      <c r="G633" s="31" t="s">
        <v>548</v>
      </c>
      <c r="H633" s="16" t="s">
        <v>86</v>
      </c>
      <c r="I633" s="16">
        <v>3</v>
      </c>
    </row>
    <row r="634" spans="1:9" ht="140.25" x14ac:dyDescent="0.2">
      <c r="A634" s="14" t="s">
        <v>35</v>
      </c>
      <c r="B634" s="18">
        <v>137</v>
      </c>
      <c r="C634" s="18" t="s">
        <v>9</v>
      </c>
      <c r="D634" s="18" t="s">
        <v>15</v>
      </c>
      <c r="E634" s="18" t="s">
        <v>519</v>
      </c>
      <c r="F634" s="18" t="s">
        <v>17</v>
      </c>
      <c r="G634" s="31" t="s">
        <v>549</v>
      </c>
      <c r="H634" s="16" t="s">
        <v>86</v>
      </c>
      <c r="I634" s="16">
        <v>3</v>
      </c>
    </row>
    <row r="635" spans="1:9" ht="178.5" x14ac:dyDescent="0.2">
      <c r="A635" s="14" t="s">
        <v>35</v>
      </c>
      <c r="B635" s="18">
        <v>138</v>
      </c>
      <c r="C635" s="18" t="s">
        <v>9</v>
      </c>
      <c r="D635" s="18" t="s">
        <v>15</v>
      </c>
      <c r="E635" s="18" t="s">
        <v>519</v>
      </c>
      <c r="F635" s="18" t="s">
        <v>17</v>
      </c>
      <c r="G635" s="19" t="s">
        <v>550</v>
      </c>
      <c r="H635" s="16" t="s">
        <v>86</v>
      </c>
      <c r="I635" s="16">
        <v>3</v>
      </c>
    </row>
    <row r="636" spans="1:9" ht="204" x14ac:dyDescent="0.2">
      <c r="A636" s="14" t="s">
        <v>35</v>
      </c>
      <c r="B636" s="18">
        <v>139</v>
      </c>
      <c r="C636" s="18" t="s">
        <v>9</v>
      </c>
      <c r="D636" s="18" t="s">
        <v>15</v>
      </c>
      <c r="E636" s="18" t="s">
        <v>519</v>
      </c>
      <c r="F636" s="18" t="s">
        <v>17</v>
      </c>
      <c r="G636" s="19" t="s">
        <v>551</v>
      </c>
      <c r="H636" s="16" t="s">
        <v>86</v>
      </c>
      <c r="I636" s="16">
        <v>3</v>
      </c>
    </row>
    <row r="637" spans="1:9" ht="216.75" x14ac:dyDescent="0.2">
      <c r="A637" s="14" t="s">
        <v>35</v>
      </c>
      <c r="B637" s="18">
        <v>140</v>
      </c>
      <c r="C637" s="18" t="s">
        <v>9</v>
      </c>
      <c r="D637" s="18" t="s">
        <v>15</v>
      </c>
      <c r="E637" s="18" t="s">
        <v>519</v>
      </c>
      <c r="F637" s="18" t="s">
        <v>17</v>
      </c>
      <c r="G637" s="19" t="s">
        <v>552</v>
      </c>
      <c r="H637" s="16" t="s">
        <v>86</v>
      </c>
      <c r="I637" s="16">
        <v>3</v>
      </c>
    </row>
    <row r="638" spans="1:9" ht="140.25" x14ac:dyDescent="0.2">
      <c r="A638" s="14" t="s">
        <v>35</v>
      </c>
      <c r="B638" s="18">
        <v>141</v>
      </c>
      <c r="C638" s="18" t="s">
        <v>9</v>
      </c>
      <c r="D638" s="18" t="s">
        <v>15</v>
      </c>
      <c r="E638" s="18" t="s">
        <v>519</v>
      </c>
      <c r="F638" s="18" t="s">
        <v>17</v>
      </c>
      <c r="G638" s="18" t="s">
        <v>553</v>
      </c>
      <c r="H638" s="16" t="s">
        <v>86</v>
      </c>
      <c r="I638" s="16">
        <v>3</v>
      </c>
    </row>
    <row r="639" spans="1:9" ht="153" x14ac:dyDescent="0.2">
      <c r="A639" s="14" t="s">
        <v>35</v>
      </c>
      <c r="B639" s="18">
        <v>142</v>
      </c>
      <c r="C639" s="18" t="s">
        <v>9</v>
      </c>
      <c r="D639" s="18" t="s">
        <v>15</v>
      </c>
      <c r="E639" s="18" t="s">
        <v>519</v>
      </c>
      <c r="F639" s="18" t="s">
        <v>17</v>
      </c>
      <c r="G639" s="31" t="s">
        <v>554</v>
      </c>
      <c r="H639" s="16" t="s">
        <v>86</v>
      </c>
      <c r="I639" s="16">
        <v>3</v>
      </c>
    </row>
    <row r="640" spans="1:9" ht="153" x14ac:dyDescent="0.2">
      <c r="A640" s="14" t="s">
        <v>35</v>
      </c>
      <c r="B640" s="18">
        <v>143</v>
      </c>
      <c r="C640" s="18" t="s">
        <v>9</v>
      </c>
      <c r="D640" s="18" t="s">
        <v>15</v>
      </c>
      <c r="E640" s="18" t="s">
        <v>519</v>
      </c>
      <c r="F640" s="18" t="s">
        <v>17</v>
      </c>
      <c r="G640" s="31" t="s">
        <v>555</v>
      </c>
      <c r="H640" s="16" t="s">
        <v>86</v>
      </c>
      <c r="I640" s="16">
        <v>3</v>
      </c>
    </row>
    <row r="641" spans="1:9" ht="140.25" x14ac:dyDescent="0.2">
      <c r="A641" s="14" t="s">
        <v>35</v>
      </c>
      <c r="B641" s="18">
        <v>144</v>
      </c>
      <c r="C641" s="18" t="s">
        <v>9</v>
      </c>
      <c r="D641" s="18" t="s">
        <v>15</v>
      </c>
      <c r="E641" s="18" t="s">
        <v>519</v>
      </c>
      <c r="F641" s="18" t="s">
        <v>17</v>
      </c>
      <c r="G641" s="31" t="s">
        <v>556</v>
      </c>
      <c r="H641" s="16" t="s">
        <v>86</v>
      </c>
      <c r="I641" s="16">
        <v>3</v>
      </c>
    </row>
    <row r="642" spans="1:9" ht="140.25" x14ac:dyDescent="0.2">
      <c r="A642" s="14" t="s">
        <v>35</v>
      </c>
      <c r="B642" s="18">
        <v>145</v>
      </c>
      <c r="C642" s="18" t="s">
        <v>9</v>
      </c>
      <c r="D642" s="18" t="s">
        <v>15</v>
      </c>
      <c r="E642" s="18" t="s">
        <v>519</v>
      </c>
      <c r="F642" s="18" t="s">
        <v>17</v>
      </c>
      <c r="G642" s="18" t="s">
        <v>557</v>
      </c>
      <c r="H642" s="16" t="s">
        <v>86</v>
      </c>
      <c r="I642" s="16">
        <v>3</v>
      </c>
    </row>
    <row r="643" spans="1:9" ht="140.25" x14ac:dyDescent="0.2">
      <c r="A643" s="14" t="s">
        <v>35</v>
      </c>
      <c r="B643" s="18">
        <v>146</v>
      </c>
      <c r="C643" s="18" t="s">
        <v>9</v>
      </c>
      <c r="D643" s="18" t="s">
        <v>15</v>
      </c>
      <c r="E643" s="18" t="s">
        <v>519</v>
      </c>
      <c r="F643" s="18" t="s">
        <v>17</v>
      </c>
      <c r="G643" s="18" t="s">
        <v>558</v>
      </c>
      <c r="H643" s="16" t="s">
        <v>86</v>
      </c>
      <c r="I643" s="17">
        <v>3</v>
      </c>
    </row>
    <row r="644" spans="1:9" ht="140.25" x14ac:dyDescent="0.2">
      <c r="A644" s="14" t="s">
        <v>35</v>
      </c>
      <c r="B644" s="18">
        <v>147</v>
      </c>
      <c r="C644" s="18" t="s">
        <v>9</v>
      </c>
      <c r="D644" s="18" t="s">
        <v>15</v>
      </c>
      <c r="E644" s="32" t="s">
        <v>519</v>
      </c>
      <c r="F644" s="18" t="s">
        <v>17</v>
      </c>
      <c r="G644" s="32" t="s">
        <v>559</v>
      </c>
      <c r="H644" s="16" t="s">
        <v>86</v>
      </c>
      <c r="I644" s="16">
        <v>3</v>
      </c>
    </row>
    <row r="645" spans="1:9" ht="140.25" x14ac:dyDescent="0.2">
      <c r="A645" s="14" t="s">
        <v>35</v>
      </c>
      <c r="B645" s="18">
        <v>149</v>
      </c>
      <c r="C645" s="18" t="s">
        <v>9</v>
      </c>
      <c r="D645" s="18" t="s">
        <v>15</v>
      </c>
      <c r="E645" s="18" t="s">
        <v>519</v>
      </c>
      <c r="F645" s="18" t="s">
        <v>12</v>
      </c>
      <c r="G645" s="18" t="s">
        <v>560</v>
      </c>
      <c r="H645" s="16" t="s">
        <v>86</v>
      </c>
      <c r="I645" s="16">
        <v>3</v>
      </c>
    </row>
    <row r="646" spans="1:9" ht="140.25" x14ac:dyDescent="0.2">
      <c r="A646" s="14" t="s">
        <v>35</v>
      </c>
      <c r="B646" s="18">
        <v>149</v>
      </c>
      <c r="C646" s="18" t="s">
        <v>9</v>
      </c>
      <c r="D646" s="18" t="s">
        <v>15</v>
      </c>
      <c r="E646" s="18" t="s">
        <v>519</v>
      </c>
      <c r="F646" s="18" t="s">
        <v>12</v>
      </c>
      <c r="G646" s="18" t="s">
        <v>560</v>
      </c>
      <c r="H646" s="16" t="s">
        <v>86</v>
      </c>
      <c r="I646" s="16">
        <v>3</v>
      </c>
    </row>
    <row r="647" spans="1:9" ht="140.25" x14ac:dyDescent="0.2">
      <c r="A647" s="14" t="s">
        <v>35</v>
      </c>
      <c r="B647" s="18">
        <v>150</v>
      </c>
      <c r="C647" s="18" t="s">
        <v>9</v>
      </c>
      <c r="D647" s="18" t="s">
        <v>15</v>
      </c>
      <c r="E647" s="18" t="s">
        <v>519</v>
      </c>
      <c r="F647" s="18" t="s">
        <v>12</v>
      </c>
      <c r="G647" s="18" t="s">
        <v>561</v>
      </c>
      <c r="H647" s="16" t="s">
        <v>86</v>
      </c>
      <c r="I647" s="16">
        <v>3</v>
      </c>
    </row>
    <row r="648" spans="1:9" ht="140.25" x14ac:dyDescent="0.2">
      <c r="A648" s="14" t="s">
        <v>35</v>
      </c>
      <c r="B648" s="18">
        <v>151</v>
      </c>
      <c r="C648" s="18" t="s">
        <v>9</v>
      </c>
      <c r="D648" s="18" t="s">
        <v>15</v>
      </c>
      <c r="E648" s="18" t="s">
        <v>519</v>
      </c>
      <c r="F648" s="18" t="s">
        <v>17</v>
      </c>
      <c r="G648" s="18" t="s">
        <v>562</v>
      </c>
      <c r="H648" s="16" t="s">
        <v>86</v>
      </c>
      <c r="I648" s="16">
        <v>3</v>
      </c>
    </row>
    <row r="649" spans="1:9" ht="140.25" x14ac:dyDescent="0.2">
      <c r="A649" s="14" t="s">
        <v>35</v>
      </c>
      <c r="B649" s="18">
        <v>152</v>
      </c>
      <c r="C649" s="18" t="s">
        <v>9</v>
      </c>
      <c r="D649" s="18" t="s">
        <v>15</v>
      </c>
      <c r="E649" s="18" t="s">
        <v>519</v>
      </c>
      <c r="F649" s="18" t="s">
        <v>17</v>
      </c>
      <c r="G649" s="18" t="s">
        <v>563</v>
      </c>
      <c r="H649" s="16" t="s">
        <v>86</v>
      </c>
      <c r="I649" s="16">
        <v>3</v>
      </c>
    </row>
    <row r="650" spans="1:9" ht="140.25" x14ac:dyDescent="0.2">
      <c r="A650" s="14" t="s">
        <v>35</v>
      </c>
      <c r="B650" s="18">
        <v>153</v>
      </c>
      <c r="C650" s="18" t="s">
        <v>9</v>
      </c>
      <c r="D650" s="18" t="s">
        <v>15</v>
      </c>
      <c r="E650" s="18" t="s">
        <v>519</v>
      </c>
      <c r="F650" s="18" t="s">
        <v>12</v>
      </c>
      <c r="G650" s="18" t="s">
        <v>564</v>
      </c>
      <c r="H650" s="16" t="s">
        <v>86</v>
      </c>
      <c r="I650" s="16">
        <v>3</v>
      </c>
    </row>
    <row r="651" spans="1:9" ht="140.25" x14ac:dyDescent="0.2">
      <c r="A651" s="14" t="s">
        <v>35</v>
      </c>
      <c r="B651" s="18">
        <v>153</v>
      </c>
      <c r="C651" s="18" t="s">
        <v>9</v>
      </c>
      <c r="D651" s="18" t="s">
        <v>15</v>
      </c>
      <c r="E651" s="18" t="s">
        <v>519</v>
      </c>
      <c r="F651" s="18" t="s">
        <v>12</v>
      </c>
      <c r="G651" s="18" t="s">
        <v>565</v>
      </c>
      <c r="H651" s="16" t="s">
        <v>86</v>
      </c>
      <c r="I651" s="16">
        <v>3</v>
      </c>
    </row>
    <row r="652" spans="1:9" ht="140.25" x14ac:dyDescent="0.2">
      <c r="A652" s="14" t="s">
        <v>35</v>
      </c>
      <c r="B652" s="18">
        <v>154</v>
      </c>
      <c r="C652" s="18" t="s">
        <v>9</v>
      </c>
      <c r="D652" s="18" t="s">
        <v>15</v>
      </c>
      <c r="E652" s="18" t="s">
        <v>519</v>
      </c>
      <c r="F652" s="18" t="s">
        <v>12</v>
      </c>
      <c r="G652" s="18" t="s">
        <v>566</v>
      </c>
      <c r="H652" s="16" t="s">
        <v>86</v>
      </c>
      <c r="I652" s="16">
        <v>3</v>
      </c>
    </row>
    <row r="653" spans="1:9" ht="140.25" x14ac:dyDescent="0.2">
      <c r="A653" s="14" t="s">
        <v>35</v>
      </c>
      <c r="B653" s="18">
        <v>155</v>
      </c>
      <c r="C653" s="18" t="s">
        <v>9</v>
      </c>
      <c r="D653" s="18" t="s">
        <v>15</v>
      </c>
      <c r="E653" s="18" t="s">
        <v>519</v>
      </c>
      <c r="F653" s="18" t="s">
        <v>17</v>
      </c>
      <c r="G653" s="18" t="s">
        <v>567</v>
      </c>
      <c r="H653" s="16" t="s">
        <v>86</v>
      </c>
      <c r="I653" s="16">
        <v>3</v>
      </c>
    </row>
    <row r="654" spans="1:9" ht="140.25" x14ac:dyDescent="0.2">
      <c r="A654" s="14" t="s">
        <v>35</v>
      </c>
      <c r="B654" s="18">
        <v>156</v>
      </c>
      <c r="C654" s="18" t="s">
        <v>9</v>
      </c>
      <c r="D654" s="18" t="s">
        <v>15</v>
      </c>
      <c r="E654" s="18" t="s">
        <v>519</v>
      </c>
      <c r="F654" s="18" t="s">
        <v>17</v>
      </c>
      <c r="G654" s="18" t="s">
        <v>568</v>
      </c>
      <c r="H654" s="16" t="s">
        <v>86</v>
      </c>
      <c r="I654" s="16">
        <v>3</v>
      </c>
    </row>
    <row r="655" spans="1:9" ht="140.25" x14ac:dyDescent="0.2">
      <c r="A655" s="14" t="s">
        <v>35</v>
      </c>
      <c r="B655" s="18">
        <v>157</v>
      </c>
      <c r="C655" s="18" t="s">
        <v>9</v>
      </c>
      <c r="D655" s="18" t="s">
        <v>15</v>
      </c>
      <c r="E655" s="18" t="s">
        <v>519</v>
      </c>
      <c r="F655" s="18" t="s">
        <v>12</v>
      </c>
      <c r="G655" s="18" t="s">
        <v>569</v>
      </c>
      <c r="H655" s="16" t="s">
        <v>86</v>
      </c>
      <c r="I655" s="16">
        <v>3</v>
      </c>
    </row>
    <row r="656" spans="1:9" ht="140.25" x14ac:dyDescent="0.2">
      <c r="A656" s="14" t="s">
        <v>35</v>
      </c>
      <c r="B656" s="18">
        <v>158</v>
      </c>
      <c r="C656" s="18" t="s">
        <v>9</v>
      </c>
      <c r="D656" s="18" t="s">
        <v>15</v>
      </c>
      <c r="E656" s="18" t="s">
        <v>519</v>
      </c>
      <c r="F656" s="18" t="s">
        <v>17</v>
      </c>
      <c r="G656" s="18" t="s">
        <v>570</v>
      </c>
      <c r="H656" s="16" t="s">
        <v>86</v>
      </c>
      <c r="I656" s="16">
        <v>3</v>
      </c>
    </row>
    <row r="657" spans="1:9" ht="140.25" x14ac:dyDescent="0.2">
      <c r="A657" s="14" t="s">
        <v>35</v>
      </c>
      <c r="B657" s="18">
        <v>159</v>
      </c>
      <c r="C657" s="18" t="s">
        <v>9</v>
      </c>
      <c r="D657" s="18" t="s">
        <v>15</v>
      </c>
      <c r="E657" s="18" t="s">
        <v>571</v>
      </c>
      <c r="F657" s="18" t="s">
        <v>17</v>
      </c>
      <c r="G657" s="31" t="s">
        <v>572</v>
      </c>
      <c r="H657" s="16" t="s">
        <v>86</v>
      </c>
      <c r="I657" s="16">
        <v>3</v>
      </c>
    </row>
    <row r="658" spans="1:9" ht="140.25" x14ac:dyDescent="0.2">
      <c r="A658" s="14" t="s">
        <v>35</v>
      </c>
      <c r="B658" s="18">
        <v>159</v>
      </c>
      <c r="C658" s="18" t="s">
        <v>9</v>
      </c>
      <c r="D658" s="18" t="s">
        <v>15</v>
      </c>
      <c r="E658" s="18" t="s">
        <v>571</v>
      </c>
      <c r="F658" s="18" t="s">
        <v>17</v>
      </c>
      <c r="G658" s="31" t="s">
        <v>572</v>
      </c>
      <c r="H658" s="16" t="s">
        <v>86</v>
      </c>
      <c r="I658" s="16">
        <v>3</v>
      </c>
    </row>
    <row r="659" spans="1:9" ht="140.25" x14ac:dyDescent="0.2">
      <c r="A659" s="14" t="s">
        <v>35</v>
      </c>
      <c r="B659" s="18">
        <v>159</v>
      </c>
      <c r="C659" s="18" t="s">
        <v>9</v>
      </c>
      <c r="D659" s="18" t="s">
        <v>15</v>
      </c>
      <c r="E659" s="18" t="s">
        <v>571</v>
      </c>
      <c r="F659" s="18" t="s">
        <v>17</v>
      </c>
      <c r="G659" s="31" t="s">
        <v>572</v>
      </c>
      <c r="H659" s="16" t="s">
        <v>86</v>
      </c>
      <c r="I659" s="16">
        <v>3</v>
      </c>
    </row>
    <row r="660" spans="1:9" ht="140.25" x14ac:dyDescent="0.2">
      <c r="A660" s="14" t="s">
        <v>35</v>
      </c>
      <c r="B660" s="18">
        <v>159</v>
      </c>
      <c r="C660" s="18" t="s">
        <v>9</v>
      </c>
      <c r="D660" s="18" t="s">
        <v>15</v>
      </c>
      <c r="E660" s="18" t="s">
        <v>571</v>
      </c>
      <c r="F660" s="18" t="s">
        <v>17</v>
      </c>
      <c r="G660" s="31" t="s">
        <v>572</v>
      </c>
      <c r="H660" s="16" t="s">
        <v>86</v>
      </c>
      <c r="I660" s="16">
        <v>3</v>
      </c>
    </row>
    <row r="661" spans="1:9" ht="140.25" x14ac:dyDescent="0.2">
      <c r="A661" s="14" t="s">
        <v>35</v>
      </c>
      <c r="B661" s="18">
        <v>159</v>
      </c>
      <c r="C661" s="18" t="s">
        <v>9</v>
      </c>
      <c r="D661" s="18" t="s">
        <v>15</v>
      </c>
      <c r="E661" s="18" t="s">
        <v>571</v>
      </c>
      <c r="F661" s="18" t="s">
        <v>17</v>
      </c>
      <c r="G661" s="31" t="s">
        <v>572</v>
      </c>
      <c r="H661" s="16" t="s">
        <v>86</v>
      </c>
      <c r="I661" s="16">
        <v>3</v>
      </c>
    </row>
    <row r="662" spans="1:9" ht="140.25" x14ac:dyDescent="0.2">
      <c r="A662" s="14" t="s">
        <v>35</v>
      </c>
      <c r="B662" s="18">
        <v>159</v>
      </c>
      <c r="C662" s="18" t="s">
        <v>9</v>
      </c>
      <c r="D662" s="18" t="s">
        <v>15</v>
      </c>
      <c r="E662" s="18" t="s">
        <v>571</v>
      </c>
      <c r="F662" s="18" t="s">
        <v>17</v>
      </c>
      <c r="G662" s="31" t="s">
        <v>572</v>
      </c>
      <c r="H662" s="16" t="s">
        <v>86</v>
      </c>
      <c r="I662" s="16">
        <v>3</v>
      </c>
    </row>
    <row r="663" spans="1:9" ht="140.25" x14ac:dyDescent="0.2">
      <c r="A663" s="14" t="s">
        <v>35</v>
      </c>
      <c r="B663" s="18">
        <v>159</v>
      </c>
      <c r="C663" s="18" t="s">
        <v>9</v>
      </c>
      <c r="D663" s="18" t="s">
        <v>15</v>
      </c>
      <c r="E663" s="18" t="s">
        <v>571</v>
      </c>
      <c r="F663" s="18" t="s">
        <v>17</v>
      </c>
      <c r="G663" s="31" t="s">
        <v>572</v>
      </c>
      <c r="H663" s="16" t="s">
        <v>86</v>
      </c>
      <c r="I663" s="16">
        <v>3</v>
      </c>
    </row>
    <row r="664" spans="1:9" ht="140.25" x14ac:dyDescent="0.2">
      <c r="A664" s="14" t="s">
        <v>35</v>
      </c>
      <c r="B664" s="18">
        <v>159</v>
      </c>
      <c r="C664" s="18" t="s">
        <v>9</v>
      </c>
      <c r="D664" s="18" t="s">
        <v>15</v>
      </c>
      <c r="E664" s="18" t="s">
        <v>571</v>
      </c>
      <c r="F664" s="18" t="s">
        <v>17</v>
      </c>
      <c r="G664" s="31" t="s">
        <v>572</v>
      </c>
      <c r="H664" s="16" t="s">
        <v>86</v>
      </c>
      <c r="I664" s="16">
        <v>3</v>
      </c>
    </row>
    <row r="665" spans="1:9" ht="140.25" x14ac:dyDescent="0.2">
      <c r="A665" s="14" t="s">
        <v>35</v>
      </c>
      <c r="B665" s="18">
        <v>159</v>
      </c>
      <c r="C665" s="18" t="s">
        <v>9</v>
      </c>
      <c r="D665" s="18" t="s">
        <v>15</v>
      </c>
      <c r="E665" s="18" t="s">
        <v>571</v>
      </c>
      <c r="F665" s="18" t="s">
        <v>17</v>
      </c>
      <c r="G665" s="31" t="s">
        <v>572</v>
      </c>
      <c r="H665" s="16" t="s">
        <v>86</v>
      </c>
      <c r="I665" s="16">
        <v>3</v>
      </c>
    </row>
    <row r="666" spans="1:9" ht="140.25" x14ac:dyDescent="0.2">
      <c r="A666" s="14" t="s">
        <v>35</v>
      </c>
      <c r="B666" s="18">
        <v>159</v>
      </c>
      <c r="C666" s="18" t="s">
        <v>9</v>
      </c>
      <c r="D666" s="18" t="s">
        <v>15</v>
      </c>
      <c r="E666" s="18" t="s">
        <v>571</v>
      </c>
      <c r="F666" s="18" t="s">
        <v>17</v>
      </c>
      <c r="G666" s="31" t="s">
        <v>572</v>
      </c>
      <c r="H666" s="16" t="s">
        <v>86</v>
      </c>
      <c r="I666" s="16">
        <v>3</v>
      </c>
    </row>
    <row r="667" spans="1:9" ht="140.25" x14ac:dyDescent="0.2">
      <c r="A667" s="14" t="s">
        <v>35</v>
      </c>
      <c r="B667" s="18">
        <v>159</v>
      </c>
      <c r="C667" s="18" t="s">
        <v>9</v>
      </c>
      <c r="D667" s="18" t="s">
        <v>15</v>
      </c>
      <c r="E667" s="18" t="s">
        <v>571</v>
      </c>
      <c r="F667" s="18" t="s">
        <v>17</v>
      </c>
      <c r="G667" s="31" t="s">
        <v>572</v>
      </c>
      <c r="H667" s="16" t="s">
        <v>86</v>
      </c>
      <c r="I667" s="16">
        <v>3</v>
      </c>
    </row>
    <row r="668" spans="1:9" ht="140.25" x14ac:dyDescent="0.2">
      <c r="A668" s="14" t="s">
        <v>35</v>
      </c>
      <c r="B668" s="18">
        <v>159</v>
      </c>
      <c r="C668" s="18" t="s">
        <v>9</v>
      </c>
      <c r="D668" s="18" t="s">
        <v>15</v>
      </c>
      <c r="E668" s="18" t="s">
        <v>571</v>
      </c>
      <c r="F668" s="18" t="s">
        <v>17</v>
      </c>
      <c r="G668" s="31" t="s">
        <v>572</v>
      </c>
      <c r="H668" s="16" t="s">
        <v>86</v>
      </c>
      <c r="I668" s="16">
        <v>3</v>
      </c>
    </row>
    <row r="669" spans="1:9" ht="140.25" x14ac:dyDescent="0.2">
      <c r="A669" s="14" t="s">
        <v>35</v>
      </c>
      <c r="B669" s="18">
        <v>159</v>
      </c>
      <c r="C669" s="18" t="s">
        <v>9</v>
      </c>
      <c r="D669" s="18" t="s">
        <v>15</v>
      </c>
      <c r="E669" s="18" t="s">
        <v>571</v>
      </c>
      <c r="F669" s="18" t="s">
        <v>17</v>
      </c>
      <c r="G669" s="31" t="s">
        <v>572</v>
      </c>
      <c r="H669" s="16" t="s">
        <v>86</v>
      </c>
      <c r="I669" s="16">
        <v>3</v>
      </c>
    </row>
    <row r="670" spans="1:9" ht="140.25" x14ac:dyDescent="0.2">
      <c r="A670" s="14" t="s">
        <v>35</v>
      </c>
      <c r="B670" s="18">
        <v>159</v>
      </c>
      <c r="C670" s="18" t="s">
        <v>9</v>
      </c>
      <c r="D670" s="18" t="s">
        <v>15</v>
      </c>
      <c r="E670" s="18" t="s">
        <v>571</v>
      </c>
      <c r="F670" s="18" t="s">
        <v>17</v>
      </c>
      <c r="G670" s="18" t="s">
        <v>572</v>
      </c>
      <c r="H670" s="16" t="s">
        <v>86</v>
      </c>
      <c r="I670" s="16">
        <v>3</v>
      </c>
    </row>
    <row r="671" spans="1:9" ht="140.25" x14ac:dyDescent="0.2">
      <c r="A671" s="14" t="s">
        <v>35</v>
      </c>
      <c r="B671" s="18">
        <v>159</v>
      </c>
      <c r="C671" s="18" t="s">
        <v>9</v>
      </c>
      <c r="D671" s="18" t="s">
        <v>15</v>
      </c>
      <c r="E671" s="18" t="s">
        <v>571</v>
      </c>
      <c r="F671" s="18" t="s">
        <v>17</v>
      </c>
      <c r="G671" s="18" t="s">
        <v>572</v>
      </c>
      <c r="H671" s="16" t="s">
        <v>86</v>
      </c>
      <c r="I671" s="16">
        <v>3</v>
      </c>
    </row>
    <row r="672" spans="1:9" ht="140.25" x14ac:dyDescent="0.2">
      <c r="A672" s="14" t="s">
        <v>35</v>
      </c>
      <c r="B672" s="18">
        <v>159</v>
      </c>
      <c r="C672" s="18" t="s">
        <v>9</v>
      </c>
      <c r="D672" s="18" t="s">
        <v>15</v>
      </c>
      <c r="E672" s="18" t="s">
        <v>571</v>
      </c>
      <c r="F672" s="18" t="s">
        <v>17</v>
      </c>
      <c r="G672" s="18" t="s">
        <v>572</v>
      </c>
      <c r="H672" s="16" t="s">
        <v>86</v>
      </c>
      <c r="I672" s="16">
        <v>3</v>
      </c>
    </row>
    <row r="673" spans="1:9" ht="140.25" x14ac:dyDescent="0.2">
      <c r="A673" s="14" t="s">
        <v>35</v>
      </c>
      <c r="B673" s="18">
        <v>159</v>
      </c>
      <c r="C673" s="18" t="s">
        <v>9</v>
      </c>
      <c r="D673" s="18" t="s">
        <v>15</v>
      </c>
      <c r="E673" s="18" t="s">
        <v>571</v>
      </c>
      <c r="F673" s="18" t="s">
        <v>17</v>
      </c>
      <c r="G673" s="18" t="s">
        <v>572</v>
      </c>
      <c r="H673" s="16" t="s">
        <v>86</v>
      </c>
      <c r="I673" s="16">
        <v>3</v>
      </c>
    </row>
    <row r="674" spans="1:9" ht="140.25" x14ac:dyDescent="0.2">
      <c r="A674" s="14" t="s">
        <v>35</v>
      </c>
      <c r="B674" s="18">
        <v>159</v>
      </c>
      <c r="C674" s="18" t="s">
        <v>9</v>
      </c>
      <c r="D674" s="18" t="s">
        <v>15</v>
      </c>
      <c r="E674" s="18" t="s">
        <v>571</v>
      </c>
      <c r="F674" s="18" t="s">
        <v>17</v>
      </c>
      <c r="G674" s="18" t="s">
        <v>572</v>
      </c>
      <c r="H674" s="16" t="s">
        <v>86</v>
      </c>
      <c r="I674" s="16">
        <v>3</v>
      </c>
    </row>
    <row r="675" spans="1:9" ht="140.25" x14ac:dyDescent="0.2">
      <c r="A675" s="14" t="s">
        <v>35</v>
      </c>
      <c r="B675" s="18">
        <v>159</v>
      </c>
      <c r="C675" s="18" t="s">
        <v>9</v>
      </c>
      <c r="D675" s="18" t="s">
        <v>15</v>
      </c>
      <c r="E675" s="18" t="s">
        <v>571</v>
      </c>
      <c r="F675" s="18" t="s">
        <v>17</v>
      </c>
      <c r="G675" s="18" t="s">
        <v>572</v>
      </c>
      <c r="H675" s="16" t="s">
        <v>86</v>
      </c>
      <c r="I675" s="16">
        <v>3</v>
      </c>
    </row>
    <row r="676" spans="1:9" ht="140.25" x14ac:dyDescent="0.2">
      <c r="A676" s="14" t="s">
        <v>35</v>
      </c>
      <c r="B676" s="18">
        <v>159</v>
      </c>
      <c r="C676" s="18" t="s">
        <v>9</v>
      </c>
      <c r="D676" s="18" t="s">
        <v>15</v>
      </c>
      <c r="E676" s="18" t="s">
        <v>571</v>
      </c>
      <c r="F676" s="18" t="s">
        <v>17</v>
      </c>
      <c r="G676" s="18" t="s">
        <v>572</v>
      </c>
      <c r="H676" s="16" t="s">
        <v>86</v>
      </c>
      <c r="I676" s="16">
        <v>3</v>
      </c>
    </row>
    <row r="677" spans="1:9" ht="140.25" x14ac:dyDescent="0.2">
      <c r="A677" s="14" t="s">
        <v>35</v>
      </c>
      <c r="B677" s="18">
        <v>159</v>
      </c>
      <c r="C677" s="18" t="s">
        <v>9</v>
      </c>
      <c r="D677" s="18" t="s">
        <v>15</v>
      </c>
      <c r="E677" s="18" t="s">
        <v>571</v>
      </c>
      <c r="F677" s="18" t="s">
        <v>17</v>
      </c>
      <c r="G677" s="18" t="s">
        <v>572</v>
      </c>
      <c r="H677" s="16" t="s">
        <v>86</v>
      </c>
      <c r="I677" s="16">
        <v>3</v>
      </c>
    </row>
    <row r="678" spans="1:9" ht="140.25" x14ac:dyDescent="0.2">
      <c r="A678" s="14" t="s">
        <v>35</v>
      </c>
      <c r="B678" s="18">
        <v>159</v>
      </c>
      <c r="C678" s="18" t="s">
        <v>9</v>
      </c>
      <c r="D678" s="18" t="s">
        <v>15</v>
      </c>
      <c r="E678" s="18" t="s">
        <v>571</v>
      </c>
      <c r="F678" s="18" t="s">
        <v>17</v>
      </c>
      <c r="G678" s="18" t="s">
        <v>572</v>
      </c>
      <c r="H678" s="16" t="s">
        <v>86</v>
      </c>
      <c r="I678" s="16">
        <v>3</v>
      </c>
    </row>
    <row r="679" spans="1:9" ht="140.25" x14ac:dyDescent="0.2">
      <c r="A679" s="14" t="s">
        <v>35</v>
      </c>
      <c r="B679" s="18">
        <v>160</v>
      </c>
      <c r="C679" s="18" t="s">
        <v>9</v>
      </c>
      <c r="D679" s="18" t="s">
        <v>15</v>
      </c>
      <c r="E679" s="18" t="s">
        <v>571</v>
      </c>
      <c r="F679" s="18" t="s">
        <v>17</v>
      </c>
      <c r="G679" s="18" t="s">
        <v>573</v>
      </c>
      <c r="H679" s="16" t="s">
        <v>86</v>
      </c>
      <c r="I679" s="16">
        <v>3</v>
      </c>
    </row>
    <row r="680" spans="1:9" ht="140.25" x14ac:dyDescent="0.2">
      <c r="A680" s="14" t="s">
        <v>35</v>
      </c>
      <c r="B680" s="18">
        <v>160</v>
      </c>
      <c r="C680" s="18" t="s">
        <v>9</v>
      </c>
      <c r="D680" s="18" t="s">
        <v>15</v>
      </c>
      <c r="E680" s="18" t="s">
        <v>574</v>
      </c>
      <c r="F680" s="18" t="s">
        <v>17</v>
      </c>
      <c r="G680" s="18" t="s">
        <v>573</v>
      </c>
      <c r="H680" s="16" t="s">
        <v>86</v>
      </c>
      <c r="I680" s="16">
        <v>3</v>
      </c>
    </row>
    <row r="681" spans="1:9" ht="140.25" x14ac:dyDescent="0.2">
      <c r="A681" s="14" t="s">
        <v>35</v>
      </c>
      <c r="B681" s="18">
        <v>160</v>
      </c>
      <c r="C681" s="18" t="s">
        <v>9</v>
      </c>
      <c r="D681" s="18" t="s">
        <v>15</v>
      </c>
      <c r="E681" s="18" t="s">
        <v>574</v>
      </c>
      <c r="F681" s="18" t="s">
        <v>17</v>
      </c>
      <c r="G681" s="18" t="s">
        <v>573</v>
      </c>
      <c r="H681" s="16" t="s">
        <v>86</v>
      </c>
      <c r="I681" s="16">
        <v>3</v>
      </c>
    </row>
    <row r="682" spans="1:9" ht="140.25" x14ac:dyDescent="0.2">
      <c r="A682" s="14" t="s">
        <v>35</v>
      </c>
      <c r="B682" s="18">
        <v>161</v>
      </c>
      <c r="C682" s="18" t="s">
        <v>9</v>
      </c>
      <c r="D682" s="18" t="s">
        <v>15</v>
      </c>
      <c r="E682" s="18" t="s">
        <v>519</v>
      </c>
      <c r="F682" s="18" t="s">
        <v>12</v>
      </c>
      <c r="G682" s="18" t="s">
        <v>575</v>
      </c>
      <c r="H682" s="16" t="s">
        <v>86</v>
      </c>
      <c r="I682" s="16">
        <v>3</v>
      </c>
    </row>
    <row r="683" spans="1:9" ht="140.25" x14ac:dyDescent="0.2">
      <c r="A683" s="14" t="s">
        <v>35</v>
      </c>
      <c r="B683" s="18">
        <v>161</v>
      </c>
      <c r="C683" s="18" t="s">
        <v>9</v>
      </c>
      <c r="D683" s="18" t="s">
        <v>15</v>
      </c>
      <c r="E683" s="18" t="s">
        <v>519</v>
      </c>
      <c r="F683" s="18" t="s">
        <v>12</v>
      </c>
      <c r="G683" s="18" t="s">
        <v>575</v>
      </c>
      <c r="H683" s="16" t="s">
        <v>86</v>
      </c>
      <c r="I683" s="16">
        <v>3</v>
      </c>
    </row>
    <row r="684" spans="1:9" ht="140.25" x14ac:dyDescent="0.2">
      <c r="A684" s="14" t="s">
        <v>35</v>
      </c>
      <c r="B684" s="18">
        <v>161</v>
      </c>
      <c r="C684" s="18" t="s">
        <v>9</v>
      </c>
      <c r="D684" s="18" t="s">
        <v>15</v>
      </c>
      <c r="E684" s="18" t="s">
        <v>519</v>
      </c>
      <c r="F684" s="18" t="s">
        <v>12</v>
      </c>
      <c r="G684" s="18" t="s">
        <v>575</v>
      </c>
      <c r="H684" s="16" t="s">
        <v>86</v>
      </c>
      <c r="I684" s="16">
        <v>3</v>
      </c>
    </row>
    <row r="685" spans="1:9" ht="140.25" x14ac:dyDescent="0.2">
      <c r="A685" s="14" t="s">
        <v>35</v>
      </c>
      <c r="B685" s="18">
        <v>162</v>
      </c>
      <c r="C685" s="18" t="s">
        <v>9</v>
      </c>
      <c r="D685" s="18" t="s">
        <v>15</v>
      </c>
      <c r="E685" s="18" t="s">
        <v>571</v>
      </c>
      <c r="F685" s="18" t="s">
        <v>17</v>
      </c>
      <c r="G685" s="18" t="s">
        <v>576</v>
      </c>
      <c r="H685" s="16" t="s">
        <v>86</v>
      </c>
      <c r="I685" s="16">
        <v>3</v>
      </c>
    </row>
    <row r="686" spans="1:9" ht="140.25" x14ac:dyDescent="0.2">
      <c r="A686" s="14" t="s">
        <v>35</v>
      </c>
      <c r="B686" s="18">
        <v>162</v>
      </c>
      <c r="C686" s="18" t="s">
        <v>9</v>
      </c>
      <c r="D686" s="18" t="s">
        <v>15</v>
      </c>
      <c r="E686" s="18" t="s">
        <v>571</v>
      </c>
      <c r="F686" s="18" t="s">
        <v>17</v>
      </c>
      <c r="G686" s="18" t="s">
        <v>576</v>
      </c>
      <c r="H686" s="16" t="s">
        <v>86</v>
      </c>
      <c r="I686" s="16">
        <v>3</v>
      </c>
    </row>
    <row r="687" spans="1:9" ht="140.25" x14ac:dyDescent="0.2">
      <c r="A687" s="14" t="s">
        <v>35</v>
      </c>
      <c r="B687" s="18">
        <v>162</v>
      </c>
      <c r="C687" s="18" t="s">
        <v>9</v>
      </c>
      <c r="D687" s="18" t="s">
        <v>15</v>
      </c>
      <c r="E687" s="18" t="s">
        <v>571</v>
      </c>
      <c r="F687" s="18" t="s">
        <v>17</v>
      </c>
      <c r="G687" s="18" t="s">
        <v>576</v>
      </c>
      <c r="H687" s="16" t="s">
        <v>86</v>
      </c>
      <c r="I687" s="16">
        <v>3</v>
      </c>
    </row>
    <row r="688" spans="1:9" ht="140.25" x14ac:dyDescent="0.2">
      <c r="A688" s="14" t="s">
        <v>35</v>
      </c>
      <c r="B688" s="18">
        <v>162</v>
      </c>
      <c r="C688" s="18" t="s">
        <v>9</v>
      </c>
      <c r="D688" s="18" t="s">
        <v>15</v>
      </c>
      <c r="E688" s="18" t="s">
        <v>571</v>
      </c>
      <c r="F688" s="18" t="s">
        <v>17</v>
      </c>
      <c r="G688" s="18" t="s">
        <v>576</v>
      </c>
      <c r="H688" s="16" t="s">
        <v>86</v>
      </c>
      <c r="I688" s="16">
        <v>3</v>
      </c>
    </row>
    <row r="689" spans="1:9" ht="140.25" x14ac:dyDescent="0.2">
      <c r="A689" s="14" t="s">
        <v>35</v>
      </c>
      <c r="B689" s="18">
        <v>163</v>
      </c>
      <c r="C689" s="18" t="s">
        <v>9</v>
      </c>
      <c r="D689" s="18" t="s">
        <v>15</v>
      </c>
      <c r="E689" s="18" t="s">
        <v>571</v>
      </c>
      <c r="F689" s="18" t="s">
        <v>17</v>
      </c>
      <c r="G689" s="18" t="s">
        <v>577</v>
      </c>
      <c r="H689" s="16" t="s">
        <v>32</v>
      </c>
      <c r="I689" s="16">
        <v>1</v>
      </c>
    </row>
    <row r="690" spans="1:9" ht="140.25" x14ac:dyDescent="0.2">
      <c r="A690" s="14" t="s">
        <v>35</v>
      </c>
      <c r="B690" s="18">
        <v>163</v>
      </c>
      <c r="C690" s="18" t="s">
        <v>9</v>
      </c>
      <c r="D690" s="18" t="s">
        <v>15</v>
      </c>
      <c r="E690" s="18" t="s">
        <v>571</v>
      </c>
      <c r="F690" s="18" t="s">
        <v>17</v>
      </c>
      <c r="G690" s="18" t="s">
        <v>577</v>
      </c>
      <c r="H690" s="16" t="s">
        <v>32</v>
      </c>
      <c r="I690" s="16">
        <v>1</v>
      </c>
    </row>
    <row r="691" spans="1:9" ht="140.25" x14ac:dyDescent="0.2">
      <c r="A691" s="14" t="s">
        <v>35</v>
      </c>
      <c r="B691" s="18">
        <v>163</v>
      </c>
      <c r="C691" s="18" t="s">
        <v>9</v>
      </c>
      <c r="D691" s="18" t="s">
        <v>15</v>
      </c>
      <c r="E691" s="18" t="s">
        <v>571</v>
      </c>
      <c r="F691" s="18" t="s">
        <v>17</v>
      </c>
      <c r="G691" s="18" t="s">
        <v>577</v>
      </c>
      <c r="H691" s="16" t="s">
        <v>32</v>
      </c>
      <c r="I691" s="16">
        <v>1</v>
      </c>
    </row>
    <row r="692" spans="1:9" ht="140.25" x14ac:dyDescent="0.2">
      <c r="A692" s="14" t="s">
        <v>35</v>
      </c>
      <c r="B692" s="18">
        <v>164</v>
      </c>
      <c r="C692" s="18" t="s">
        <v>9</v>
      </c>
      <c r="D692" s="18" t="s">
        <v>15</v>
      </c>
      <c r="E692" s="18" t="s">
        <v>571</v>
      </c>
      <c r="F692" s="18" t="s">
        <v>17</v>
      </c>
      <c r="G692" s="18" t="s">
        <v>578</v>
      </c>
      <c r="H692" s="16" t="s">
        <v>30</v>
      </c>
      <c r="I692" s="16">
        <v>2</v>
      </c>
    </row>
    <row r="693" spans="1:9" ht="140.25" x14ac:dyDescent="0.2">
      <c r="A693" s="14" t="s">
        <v>35</v>
      </c>
      <c r="B693" s="18">
        <v>165</v>
      </c>
      <c r="C693" s="18" t="s">
        <v>9</v>
      </c>
      <c r="D693" s="18" t="s">
        <v>15</v>
      </c>
      <c r="E693" s="18" t="s">
        <v>571</v>
      </c>
      <c r="F693" s="18" t="s">
        <v>17</v>
      </c>
      <c r="G693" s="18" t="s">
        <v>579</v>
      </c>
      <c r="H693" s="16" t="s">
        <v>86</v>
      </c>
      <c r="I693" s="16">
        <v>3</v>
      </c>
    </row>
    <row r="694" spans="1:9" ht="140.25" x14ac:dyDescent="0.2">
      <c r="A694" s="14" t="s">
        <v>35</v>
      </c>
      <c r="B694" s="18">
        <v>165</v>
      </c>
      <c r="C694" s="18" t="s">
        <v>9</v>
      </c>
      <c r="D694" s="18" t="s">
        <v>15</v>
      </c>
      <c r="E694" s="18" t="s">
        <v>571</v>
      </c>
      <c r="F694" s="18" t="s">
        <v>17</v>
      </c>
      <c r="G694" s="18" t="s">
        <v>579</v>
      </c>
      <c r="H694" s="16" t="s">
        <v>86</v>
      </c>
      <c r="I694" s="16">
        <v>3</v>
      </c>
    </row>
    <row r="695" spans="1:9" ht="140.25" x14ac:dyDescent="0.2">
      <c r="A695" s="14" t="s">
        <v>37</v>
      </c>
      <c r="B695" s="18">
        <v>64</v>
      </c>
      <c r="C695" s="18" t="s">
        <v>190</v>
      </c>
      <c r="D695" s="18" t="s">
        <v>15</v>
      </c>
      <c r="E695" s="18" t="s">
        <v>191</v>
      </c>
      <c r="F695" s="18" t="s">
        <v>12</v>
      </c>
      <c r="G695" s="18" t="s">
        <v>192</v>
      </c>
      <c r="H695" s="16" t="s">
        <v>86</v>
      </c>
      <c r="I695" s="16">
        <v>3</v>
      </c>
    </row>
    <row r="696" spans="1:9" ht="140.25" x14ac:dyDescent="0.2">
      <c r="A696" s="14" t="s">
        <v>37</v>
      </c>
      <c r="B696" s="18">
        <v>65</v>
      </c>
      <c r="C696" s="18" t="s">
        <v>190</v>
      </c>
      <c r="D696" s="18" t="s">
        <v>15</v>
      </c>
      <c r="E696" s="18" t="s">
        <v>191</v>
      </c>
      <c r="F696" s="18" t="s">
        <v>12</v>
      </c>
      <c r="G696" s="18" t="s">
        <v>193</v>
      </c>
      <c r="H696" s="16" t="s">
        <v>86</v>
      </c>
      <c r="I696" s="16">
        <v>3</v>
      </c>
    </row>
    <row r="697" spans="1:9" ht="178.5" x14ac:dyDescent="0.2">
      <c r="A697" s="14" t="s">
        <v>37</v>
      </c>
      <c r="B697" s="18">
        <v>66</v>
      </c>
      <c r="C697" s="18" t="s">
        <v>9</v>
      </c>
      <c r="D697" s="18" t="s">
        <v>15</v>
      </c>
      <c r="E697" s="18" t="s">
        <v>191</v>
      </c>
      <c r="F697" s="18" t="s">
        <v>194</v>
      </c>
      <c r="G697" s="18" t="s">
        <v>195</v>
      </c>
      <c r="H697" s="16" t="s">
        <v>86</v>
      </c>
      <c r="I697" s="16">
        <v>3</v>
      </c>
    </row>
    <row r="698" spans="1:9" ht="140.25" x14ac:dyDescent="0.2">
      <c r="A698" s="14" t="s">
        <v>37</v>
      </c>
      <c r="B698" s="18">
        <v>67</v>
      </c>
      <c r="C698" s="18" t="s">
        <v>190</v>
      </c>
      <c r="D698" s="18" t="s">
        <v>15</v>
      </c>
      <c r="E698" s="18" t="s">
        <v>191</v>
      </c>
      <c r="F698" s="18" t="s">
        <v>12</v>
      </c>
      <c r="G698" s="18" t="s">
        <v>196</v>
      </c>
      <c r="H698" s="16" t="s">
        <v>86</v>
      </c>
      <c r="I698" s="16">
        <v>3</v>
      </c>
    </row>
    <row r="699" spans="1:9" ht="140.25" x14ac:dyDescent="0.2">
      <c r="A699" s="14" t="s">
        <v>37</v>
      </c>
      <c r="B699" s="18">
        <v>69</v>
      </c>
      <c r="C699" s="18" t="s">
        <v>190</v>
      </c>
      <c r="D699" s="18" t="s">
        <v>15</v>
      </c>
      <c r="E699" s="18" t="s">
        <v>191</v>
      </c>
      <c r="F699" s="18" t="s">
        <v>12</v>
      </c>
      <c r="G699" s="18" t="s">
        <v>197</v>
      </c>
      <c r="H699" s="16" t="s">
        <v>86</v>
      </c>
      <c r="I699" s="16">
        <v>3</v>
      </c>
    </row>
    <row r="700" spans="1:9" ht="140.25" x14ac:dyDescent="0.2">
      <c r="A700" s="14" t="s">
        <v>37</v>
      </c>
      <c r="B700" s="18">
        <v>70</v>
      </c>
      <c r="C700" s="18" t="s">
        <v>190</v>
      </c>
      <c r="D700" s="18" t="s">
        <v>15</v>
      </c>
      <c r="E700" s="18" t="s">
        <v>191</v>
      </c>
      <c r="F700" s="18" t="s">
        <v>12</v>
      </c>
      <c r="G700" s="18" t="s">
        <v>198</v>
      </c>
      <c r="H700" s="16" t="s">
        <v>30</v>
      </c>
      <c r="I700" s="16">
        <v>2</v>
      </c>
    </row>
    <row r="701" spans="1:9" ht="140.25" x14ac:dyDescent="0.2">
      <c r="A701" s="14" t="s">
        <v>37</v>
      </c>
      <c r="B701" s="18">
        <v>71</v>
      </c>
      <c r="C701" s="18" t="s">
        <v>190</v>
      </c>
      <c r="D701" s="18" t="s">
        <v>15</v>
      </c>
      <c r="E701" s="18" t="s">
        <v>191</v>
      </c>
      <c r="F701" s="18" t="s">
        <v>12</v>
      </c>
      <c r="G701" s="18" t="s">
        <v>199</v>
      </c>
      <c r="H701" s="16" t="s">
        <v>32</v>
      </c>
      <c r="I701" s="16">
        <v>1</v>
      </c>
    </row>
    <row r="702" spans="1:9" ht="140.25" x14ac:dyDescent="0.2">
      <c r="A702" s="14" t="s">
        <v>37</v>
      </c>
      <c r="B702" s="18">
        <v>72</v>
      </c>
      <c r="C702" s="18" t="s">
        <v>190</v>
      </c>
      <c r="D702" s="18" t="s">
        <v>15</v>
      </c>
      <c r="E702" s="18" t="s">
        <v>191</v>
      </c>
      <c r="F702" s="18" t="s">
        <v>12</v>
      </c>
      <c r="G702" s="18" t="s">
        <v>199</v>
      </c>
      <c r="H702" s="16" t="s">
        <v>32</v>
      </c>
      <c r="I702" s="16">
        <v>1</v>
      </c>
    </row>
    <row r="703" spans="1:9" ht="140.25" x14ac:dyDescent="0.2">
      <c r="A703" s="14" t="s">
        <v>37</v>
      </c>
      <c r="B703" s="18">
        <v>73</v>
      </c>
      <c r="C703" s="18" t="s">
        <v>190</v>
      </c>
      <c r="D703" s="18" t="s">
        <v>15</v>
      </c>
      <c r="E703" s="18" t="s">
        <v>191</v>
      </c>
      <c r="F703" s="18" t="s">
        <v>12</v>
      </c>
      <c r="G703" s="18" t="s">
        <v>199</v>
      </c>
      <c r="H703" s="16" t="s">
        <v>32</v>
      </c>
      <c r="I703" s="16">
        <v>1</v>
      </c>
    </row>
    <row r="704" spans="1:9" ht="140.25" x14ac:dyDescent="0.2">
      <c r="A704" s="14" t="s">
        <v>37</v>
      </c>
      <c r="B704" s="18">
        <v>74</v>
      </c>
      <c r="C704" s="18" t="s">
        <v>190</v>
      </c>
      <c r="D704" s="18" t="s">
        <v>15</v>
      </c>
      <c r="E704" s="18" t="s">
        <v>191</v>
      </c>
      <c r="F704" s="18" t="s">
        <v>12</v>
      </c>
      <c r="G704" s="18" t="s">
        <v>200</v>
      </c>
      <c r="H704" s="16" t="s">
        <v>86</v>
      </c>
      <c r="I704" s="16">
        <v>3</v>
      </c>
    </row>
    <row r="705" spans="1:9" ht="140.25" x14ac:dyDescent="0.2">
      <c r="A705" s="14" t="s">
        <v>37</v>
      </c>
      <c r="B705" s="18">
        <v>76</v>
      </c>
      <c r="C705" s="18" t="s">
        <v>190</v>
      </c>
      <c r="D705" s="18" t="s">
        <v>15</v>
      </c>
      <c r="E705" s="18" t="s">
        <v>191</v>
      </c>
      <c r="F705" s="18" t="s">
        <v>12</v>
      </c>
      <c r="G705" s="18" t="s">
        <v>201</v>
      </c>
      <c r="H705" s="16" t="s">
        <v>86</v>
      </c>
      <c r="I705" s="16">
        <v>3</v>
      </c>
    </row>
    <row r="706" spans="1:9" ht="140.25" x14ac:dyDescent="0.2">
      <c r="A706" s="14" t="s">
        <v>37</v>
      </c>
      <c r="B706" s="18">
        <v>78</v>
      </c>
      <c r="C706" s="18" t="s">
        <v>190</v>
      </c>
      <c r="D706" s="18" t="s">
        <v>15</v>
      </c>
      <c r="E706" s="18" t="s">
        <v>191</v>
      </c>
      <c r="F706" s="18" t="s">
        <v>12</v>
      </c>
      <c r="G706" s="18" t="s">
        <v>202</v>
      </c>
      <c r="H706" s="16" t="s">
        <v>86</v>
      </c>
      <c r="I706" s="16">
        <v>3</v>
      </c>
    </row>
    <row r="707" spans="1:9" ht="140.25" x14ac:dyDescent="0.2">
      <c r="A707" s="14" t="s">
        <v>37</v>
      </c>
      <c r="B707" s="18">
        <v>79</v>
      </c>
      <c r="C707" s="18" t="s">
        <v>190</v>
      </c>
      <c r="D707" s="18" t="s">
        <v>15</v>
      </c>
      <c r="E707" s="18" t="s">
        <v>191</v>
      </c>
      <c r="F707" s="18" t="s">
        <v>12</v>
      </c>
      <c r="G707" s="18" t="s">
        <v>203</v>
      </c>
      <c r="H707" s="16" t="s">
        <v>32</v>
      </c>
      <c r="I707" s="16">
        <v>1</v>
      </c>
    </row>
    <row r="708" spans="1:9" ht="140.25" x14ac:dyDescent="0.2">
      <c r="A708" s="14" t="s">
        <v>37</v>
      </c>
      <c r="B708" s="18">
        <v>80</v>
      </c>
      <c r="C708" s="18" t="s">
        <v>190</v>
      </c>
      <c r="D708" s="18" t="s">
        <v>15</v>
      </c>
      <c r="E708" s="18" t="s">
        <v>191</v>
      </c>
      <c r="F708" s="18" t="s">
        <v>12</v>
      </c>
      <c r="G708" s="18" t="s">
        <v>204</v>
      </c>
      <c r="H708" s="16" t="s">
        <v>32</v>
      </c>
      <c r="I708" s="16">
        <v>1</v>
      </c>
    </row>
    <row r="709" spans="1:9" ht="140.25" x14ac:dyDescent="0.2">
      <c r="A709" s="14" t="s">
        <v>37</v>
      </c>
      <c r="B709" s="18">
        <v>81</v>
      </c>
      <c r="C709" s="18" t="s">
        <v>190</v>
      </c>
      <c r="D709" s="18" t="s">
        <v>15</v>
      </c>
      <c r="E709" s="18" t="s">
        <v>191</v>
      </c>
      <c r="F709" s="18" t="s">
        <v>12</v>
      </c>
      <c r="G709" s="18" t="s">
        <v>205</v>
      </c>
      <c r="H709" s="16" t="s">
        <v>86</v>
      </c>
      <c r="I709" s="16">
        <v>3</v>
      </c>
    </row>
    <row r="710" spans="1:9" ht="140.25" x14ac:dyDescent="0.2">
      <c r="A710" s="14" t="s">
        <v>37</v>
      </c>
      <c r="B710" s="18">
        <v>83</v>
      </c>
      <c r="C710" s="18" t="s">
        <v>190</v>
      </c>
      <c r="D710" s="18" t="s">
        <v>15</v>
      </c>
      <c r="E710" s="18" t="s">
        <v>191</v>
      </c>
      <c r="F710" s="18" t="s">
        <v>12</v>
      </c>
      <c r="G710" s="18" t="s">
        <v>206</v>
      </c>
      <c r="H710" s="16" t="s">
        <v>30</v>
      </c>
      <c r="I710" s="16">
        <v>2</v>
      </c>
    </row>
    <row r="711" spans="1:9" ht="140.25" x14ac:dyDescent="0.2">
      <c r="A711" s="14" t="s">
        <v>37</v>
      </c>
      <c r="B711" s="18">
        <v>84</v>
      </c>
      <c r="C711" s="18" t="s">
        <v>190</v>
      </c>
      <c r="D711" s="18" t="s">
        <v>15</v>
      </c>
      <c r="E711" s="18" t="s">
        <v>191</v>
      </c>
      <c r="F711" s="18" t="s">
        <v>12</v>
      </c>
      <c r="G711" s="18" t="s">
        <v>206</v>
      </c>
      <c r="H711" s="16" t="s">
        <v>30</v>
      </c>
      <c r="I711" s="16">
        <v>2</v>
      </c>
    </row>
    <row r="712" spans="1:9" ht="140.25" x14ac:dyDescent="0.2">
      <c r="A712" s="14" t="s">
        <v>37</v>
      </c>
      <c r="B712" s="18">
        <v>85</v>
      </c>
      <c r="C712" s="18" t="s">
        <v>190</v>
      </c>
      <c r="D712" s="18" t="s">
        <v>15</v>
      </c>
      <c r="E712" s="18" t="s">
        <v>191</v>
      </c>
      <c r="F712" s="18" t="s">
        <v>12</v>
      </c>
      <c r="G712" s="18" t="s">
        <v>207</v>
      </c>
      <c r="H712" s="16" t="s">
        <v>32</v>
      </c>
      <c r="I712" s="16">
        <v>1</v>
      </c>
    </row>
    <row r="713" spans="1:9" ht="140.25" x14ac:dyDescent="0.2">
      <c r="A713" s="14" t="s">
        <v>37</v>
      </c>
      <c r="B713" s="18">
        <v>86</v>
      </c>
      <c r="C713" s="18" t="s">
        <v>190</v>
      </c>
      <c r="D713" s="18" t="s">
        <v>15</v>
      </c>
      <c r="E713" s="18" t="s">
        <v>191</v>
      </c>
      <c r="F713" s="18" t="s">
        <v>12</v>
      </c>
      <c r="G713" s="18" t="s">
        <v>208</v>
      </c>
      <c r="H713" s="16" t="s">
        <v>32</v>
      </c>
      <c r="I713" s="16">
        <v>1</v>
      </c>
    </row>
    <row r="714" spans="1:9" ht="140.25" x14ac:dyDescent="0.2">
      <c r="A714" s="14" t="s">
        <v>37</v>
      </c>
      <c r="B714" s="18">
        <v>87</v>
      </c>
      <c r="C714" s="18" t="s">
        <v>190</v>
      </c>
      <c r="D714" s="18" t="s">
        <v>15</v>
      </c>
      <c r="E714" s="18" t="s">
        <v>191</v>
      </c>
      <c r="F714" s="18" t="s">
        <v>12</v>
      </c>
      <c r="G714" s="18" t="s">
        <v>209</v>
      </c>
      <c r="H714" s="16" t="s">
        <v>30</v>
      </c>
      <c r="I714" s="16">
        <v>2</v>
      </c>
    </row>
    <row r="715" spans="1:9" ht="140.25" x14ac:dyDescent="0.2">
      <c r="A715" s="14" t="s">
        <v>37</v>
      </c>
      <c r="B715" s="18">
        <v>88</v>
      </c>
      <c r="C715" s="18" t="s">
        <v>190</v>
      </c>
      <c r="D715" s="18" t="s">
        <v>15</v>
      </c>
      <c r="E715" s="18" t="s">
        <v>191</v>
      </c>
      <c r="F715" s="18" t="s">
        <v>12</v>
      </c>
      <c r="G715" s="18" t="s">
        <v>210</v>
      </c>
      <c r="H715" s="16" t="s">
        <v>86</v>
      </c>
      <c r="I715" s="16">
        <v>3</v>
      </c>
    </row>
    <row r="716" spans="1:9" ht="140.25" x14ac:dyDescent="0.2">
      <c r="A716" s="14" t="s">
        <v>37</v>
      </c>
      <c r="B716" s="18">
        <v>89</v>
      </c>
      <c r="C716" s="18" t="s">
        <v>190</v>
      </c>
      <c r="D716" s="18" t="s">
        <v>15</v>
      </c>
      <c r="E716" s="18" t="s">
        <v>191</v>
      </c>
      <c r="F716" s="18" t="s">
        <v>12</v>
      </c>
      <c r="G716" s="18" t="s">
        <v>211</v>
      </c>
      <c r="H716" s="16" t="s">
        <v>30</v>
      </c>
      <c r="I716" s="16">
        <v>2</v>
      </c>
    </row>
    <row r="717" spans="1:9" ht="140.25" x14ac:dyDescent="0.2">
      <c r="A717" s="14" t="s">
        <v>37</v>
      </c>
      <c r="B717" s="18">
        <v>90</v>
      </c>
      <c r="C717" s="18" t="s">
        <v>190</v>
      </c>
      <c r="D717" s="18" t="s">
        <v>15</v>
      </c>
      <c r="E717" s="18" t="s">
        <v>191</v>
      </c>
      <c r="F717" s="18" t="s">
        <v>12</v>
      </c>
      <c r="G717" s="18" t="s">
        <v>212</v>
      </c>
      <c r="H717" s="16" t="s">
        <v>32</v>
      </c>
      <c r="I717" s="16">
        <v>1</v>
      </c>
    </row>
    <row r="718" spans="1:9" ht="178.5" x14ac:dyDescent="0.2">
      <c r="A718" s="14" t="s">
        <v>37</v>
      </c>
      <c r="B718" s="18">
        <v>91</v>
      </c>
      <c r="C718" s="18" t="s">
        <v>9</v>
      </c>
      <c r="D718" s="18" t="s">
        <v>15</v>
      </c>
      <c r="E718" s="18" t="s">
        <v>191</v>
      </c>
      <c r="F718" s="18" t="s">
        <v>194</v>
      </c>
      <c r="G718" s="18" t="s">
        <v>213</v>
      </c>
      <c r="H718" s="16" t="s">
        <v>86</v>
      </c>
      <c r="I718" s="16">
        <v>3</v>
      </c>
    </row>
    <row r="719" spans="1:9" ht="178.5" x14ac:dyDescent="0.2">
      <c r="A719" s="14" t="s">
        <v>37</v>
      </c>
      <c r="B719" s="18">
        <v>92</v>
      </c>
      <c r="C719" s="18" t="s">
        <v>9</v>
      </c>
      <c r="D719" s="18" t="s">
        <v>15</v>
      </c>
      <c r="E719" s="18" t="s">
        <v>191</v>
      </c>
      <c r="F719" s="18" t="s">
        <v>194</v>
      </c>
      <c r="G719" s="18" t="s">
        <v>214</v>
      </c>
      <c r="H719" s="16" t="s">
        <v>30</v>
      </c>
      <c r="I719" s="16">
        <v>2</v>
      </c>
    </row>
    <row r="720" spans="1:9" ht="178.5" x14ac:dyDescent="0.2">
      <c r="A720" s="14" t="s">
        <v>37</v>
      </c>
      <c r="B720" s="18">
        <v>93</v>
      </c>
      <c r="C720" s="18" t="s">
        <v>9</v>
      </c>
      <c r="D720" s="18" t="s">
        <v>15</v>
      </c>
      <c r="E720" s="18" t="s">
        <v>191</v>
      </c>
      <c r="F720" s="18" t="s">
        <v>194</v>
      </c>
      <c r="G720" s="18" t="s">
        <v>215</v>
      </c>
      <c r="H720" s="16" t="s">
        <v>86</v>
      </c>
      <c r="I720" s="16">
        <v>3</v>
      </c>
    </row>
    <row r="721" spans="1:9" ht="140.25" x14ac:dyDescent="0.2">
      <c r="A721" s="14" t="s">
        <v>37</v>
      </c>
      <c r="B721" s="18">
        <v>94</v>
      </c>
      <c r="C721" s="18" t="s">
        <v>190</v>
      </c>
      <c r="D721" s="18" t="s">
        <v>15</v>
      </c>
      <c r="E721" s="18" t="s">
        <v>191</v>
      </c>
      <c r="F721" s="18" t="s">
        <v>12</v>
      </c>
      <c r="G721" s="18" t="s">
        <v>216</v>
      </c>
      <c r="H721" s="16" t="s">
        <v>86</v>
      </c>
      <c r="I721" s="16">
        <v>3</v>
      </c>
    </row>
    <row r="722" spans="1:9" ht="140.25" x14ac:dyDescent="0.2">
      <c r="A722" s="14" t="s">
        <v>37</v>
      </c>
      <c r="B722" s="18">
        <v>95</v>
      </c>
      <c r="C722" s="18" t="s">
        <v>190</v>
      </c>
      <c r="D722" s="18" t="s">
        <v>15</v>
      </c>
      <c r="E722" s="18" t="s">
        <v>191</v>
      </c>
      <c r="F722" s="18" t="s">
        <v>12</v>
      </c>
      <c r="G722" s="18" t="s">
        <v>217</v>
      </c>
      <c r="H722" s="16" t="s">
        <v>86</v>
      </c>
      <c r="I722" s="16">
        <v>3</v>
      </c>
    </row>
    <row r="723" spans="1:9" ht="140.25" x14ac:dyDescent="0.2">
      <c r="A723" s="14" t="s">
        <v>37</v>
      </c>
      <c r="B723" s="18">
        <v>96</v>
      </c>
      <c r="C723" s="18" t="s">
        <v>190</v>
      </c>
      <c r="D723" s="18" t="s">
        <v>15</v>
      </c>
      <c r="E723" s="18" t="s">
        <v>191</v>
      </c>
      <c r="F723" s="18" t="s">
        <v>12</v>
      </c>
      <c r="G723" s="18" t="s">
        <v>218</v>
      </c>
      <c r="H723" s="16" t="s">
        <v>86</v>
      </c>
      <c r="I723" s="16">
        <v>3</v>
      </c>
    </row>
    <row r="724" spans="1:9" ht="140.25" x14ac:dyDescent="0.2">
      <c r="A724" s="14" t="s">
        <v>37</v>
      </c>
      <c r="B724" s="18">
        <v>97</v>
      </c>
      <c r="C724" s="18" t="s">
        <v>190</v>
      </c>
      <c r="D724" s="18" t="s">
        <v>15</v>
      </c>
      <c r="E724" s="18" t="s">
        <v>191</v>
      </c>
      <c r="F724" s="18" t="s">
        <v>12</v>
      </c>
      <c r="G724" s="18" t="s">
        <v>219</v>
      </c>
      <c r="H724" s="16" t="s">
        <v>86</v>
      </c>
      <c r="I724" s="16">
        <v>3</v>
      </c>
    </row>
    <row r="725" spans="1:9" ht="140.25" x14ac:dyDescent="0.2">
      <c r="A725" s="14" t="s">
        <v>37</v>
      </c>
      <c r="B725" s="18">
        <v>134</v>
      </c>
      <c r="C725" s="18" t="s">
        <v>190</v>
      </c>
      <c r="D725" s="18" t="s">
        <v>15</v>
      </c>
      <c r="E725" s="18" t="s">
        <v>191</v>
      </c>
      <c r="F725" s="18" t="s">
        <v>12</v>
      </c>
      <c r="G725" s="18" t="s">
        <v>220</v>
      </c>
      <c r="H725" s="16" t="s">
        <v>86</v>
      </c>
      <c r="I725" s="16">
        <v>3</v>
      </c>
    </row>
    <row r="726" spans="1:9" ht="140.25" x14ac:dyDescent="0.2">
      <c r="A726" s="14" t="s">
        <v>37</v>
      </c>
      <c r="B726" s="18">
        <v>135</v>
      </c>
      <c r="C726" s="18" t="s">
        <v>190</v>
      </c>
      <c r="D726" s="18" t="s">
        <v>15</v>
      </c>
      <c r="E726" s="18" t="s">
        <v>191</v>
      </c>
      <c r="F726" s="18" t="s">
        <v>12</v>
      </c>
      <c r="G726" s="18" t="s">
        <v>221</v>
      </c>
      <c r="H726" s="16" t="s">
        <v>86</v>
      </c>
      <c r="I726" s="16">
        <v>3</v>
      </c>
    </row>
    <row r="727" spans="1:9" ht="140.25" x14ac:dyDescent="0.2">
      <c r="A727" s="14" t="s">
        <v>37</v>
      </c>
      <c r="B727" s="18">
        <v>136</v>
      </c>
      <c r="C727" s="18" t="s">
        <v>190</v>
      </c>
      <c r="D727" s="18" t="s">
        <v>15</v>
      </c>
      <c r="E727" s="18" t="s">
        <v>191</v>
      </c>
      <c r="F727" s="18" t="s">
        <v>12</v>
      </c>
      <c r="G727" s="18" t="s">
        <v>222</v>
      </c>
      <c r="H727" s="16" t="s">
        <v>86</v>
      </c>
      <c r="I727" s="16">
        <v>3</v>
      </c>
    </row>
    <row r="728" spans="1:9" ht="140.25" x14ac:dyDescent="0.2">
      <c r="A728" s="14" t="s">
        <v>37</v>
      </c>
      <c r="B728" s="18">
        <v>137</v>
      </c>
      <c r="C728" s="18" t="s">
        <v>190</v>
      </c>
      <c r="D728" s="18" t="s">
        <v>15</v>
      </c>
      <c r="E728" s="18" t="s">
        <v>191</v>
      </c>
      <c r="F728" s="18" t="s">
        <v>12</v>
      </c>
      <c r="G728" s="18" t="s">
        <v>223</v>
      </c>
      <c r="H728" s="16" t="s">
        <v>86</v>
      </c>
      <c r="I728" s="16">
        <v>3</v>
      </c>
    </row>
    <row r="729" spans="1:9" ht="140.25" x14ac:dyDescent="0.2">
      <c r="A729" s="14" t="s">
        <v>37</v>
      </c>
      <c r="B729" s="18">
        <v>138</v>
      </c>
      <c r="C729" s="18" t="s">
        <v>190</v>
      </c>
      <c r="D729" s="18" t="s">
        <v>15</v>
      </c>
      <c r="E729" s="18" t="s">
        <v>191</v>
      </c>
      <c r="F729" s="18" t="s">
        <v>12</v>
      </c>
      <c r="G729" s="18" t="s">
        <v>224</v>
      </c>
      <c r="H729" s="16" t="s">
        <v>86</v>
      </c>
      <c r="I729" s="16">
        <v>3</v>
      </c>
    </row>
    <row r="730" spans="1:9" ht="140.25" x14ac:dyDescent="0.2">
      <c r="A730" s="14" t="s">
        <v>37</v>
      </c>
      <c r="B730" s="18">
        <v>139</v>
      </c>
      <c r="C730" s="18" t="s">
        <v>9</v>
      </c>
      <c r="D730" s="18" t="s">
        <v>15</v>
      </c>
      <c r="E730" s="18" t="s">
        <v>191</v>
      </c>
      <c r="F730" s="18" t="s">
        <v>17</v>
      </c>
      <c r="G730" s="18" t="s">
        <v>225</v>
      </c>
      <c r="H730" s="16" t="s">
        <v>31</v>
      </c>
      <c r="I730" s="16">
        <v>0</v>
      </c>
    </row>
    <row r="731" spans="1:9" ht="140.25" x14ac:dyDescent="0.2">
      <c r="A731" s="14" t="s">
        <v>37</v>
      </c>
      <c r="B731" s="18">
        <v>140</v>
      </c>
      <c r="C731" s="18" t="s">
        <v>9</v>
      </c>
      <c r="D731" s="18" t="s">
        <v>15</v>
      </c>
      <c r="E731" s="18" t="s">
        <v>191</v>
      </c>
      <c r="F731" s="18" t="s">
        <v>17</v>
      </c>
      <c r="G731" s="18" t="s">
        <v>226</v>
      </c>
      <c r="H731" s="16" t="s">
        <v>31</v>
      </c>
      <c r="I731" s="16">
        <v>0</v>
      </c>
    </row>
    <row r="732" spans="1:9" ht="140.25" x14ac:dyDescent="0.2">
      <c r="A732" s="14" t="s">
        <v>37</v>
      </c>
      <c r="B732" s="18">
        <v>141</v>
      </c>
      <c r="C732" s="18" t="s">
        <v>9</v>
      </c>
      <c r="D732" s="18" t="s">
        <v>15</v>
      </c>
      <c r="E732" s="18" t="s">
        <v>191</v>
      </c>
      <c r="F732" s="18" t="s">
        <v>17</v>
      </c>
      <c r="G732" s="18" t="s">
        <v>227</v>
      </c>
      <c r="H732" s="16" t="s">
        <v>31</v>
      </c>
      <c r="I732" s="16">
        <v>0</v>
      </c>
    </row>
    <row r="733" spans="1:9" ht="140.25" x14ac:dyDescent="0.2">
      <c r="A733" s="14" t="s">
        <v>37</v>
      </c>
      <c r="B733" s="18">
        <v>142</v>
      </c>
      <c r="C733" s="18" t="s">
        <v>9</v>
      </c>
      <c r="D733" s="18" t="s">
        <v>15</v>
      </c>
      <c r="E733" s="18" t="s">
        <v>191</v>
      </c>
      <c r="F733" s="18" t="s">
        <v>17</v>
      </c>
      <c r="G733" s="18" t="s">
        <v>228</v>
      </c>
      <c r="H733" s="16" t="s">
        <v>31</v>
      </c>
      <c r="I733" s="16">
        <v>0</v>
      </c>
    </row>
    <row r="734" spans="1:9" ht="140.25" x14ac:dyDescent="0.2">
      <c r="A734" s="14" t="s">
        <v>37</v>
      </c>
      <c r="B734" s="18">
        <v>143</v>
      </c>
      <c r="C734" s="18" t="s">
        <v>9</v>
      </c>
      <c r="D734" s="18" t="s">
        <v>15</v>
      </c>
      <c r="E734" s="18" t="s">
        <v>191</v>
      </c>
      <c r="F734" s="18" t="s">
        <v>17</v>
      </c>
      <c r="G734" s="18" t="s">
        <v>229</v>
      </c>
      <c r="H734" s="16" t="s">
        <v>31</v>
      </c>
      <c r="I734" s="16">
        <v>0</v>
      </c>
    </row>
    <row r="735" spans="1:9" ht="140.25" x14ac:dyDescent="0.2">
      <c r="A735" s="14" t="s">
        <v>37</v>
      </c>
      <c r="B735" s="18">
        <v>144</v>
      </c>
      <c r="C735" s="18" t="s">
        <v>9</v>
      </c>
      <c r="D735" s="18" t="s">
        <v>15</v>
      </c>
      <c r="E735" s="18" t="s">
        <v>191</v>
      </c>
      <c r="F735" s="18" t="s">
        <v>17</v>
      </c>
      <c r="G735" s="18" t="s">
        <v>230</v>
      </c>
      <c r="H735" s="16" t="s">
        <v>31</v>
      </c>
      <c r="I735" s="16">
        <v>0</v>
      </c>
    </row>
    <row r="736" spans="1:9" ht="140.25" x14ac:dyDescent="0.2">
      <c r="A736" s="14" t="s">
        <v>37</v>
      </c>
      <c r="B736" s="18">
        <v>145</v>
      </c>
      <c r="C736" s="18" t="s">
        <v>9</v>
      </c>
      <c r="D736" s="18" t="s">
        <v>15</v>
      </c>
      <c r="E736" s="18" t="s">
        <v>191</v>
      </c>
      <c r="F736" s="18" t="s">
        <v>17</v>
      </c>
      <c r="G736" s="18" t="s">
        <v>231</v>
      </c>
      <c r="H736" s="16" t="s">
        <v>31</v>
      </c>
      <c r="I736" s="16">
        <v>0</v>
      </c>
    </row>
    <row r="737" spans="1:9" ht="140.25" x14ac:dyDescent="0.2">
      <c r="A737" s="14" t="s">
        <v>37</v>
      </c>
      <c r="B737" s="18">
        <v>146</v>
      </c>
      <c r="C737" s="18" t="s">
        <v>9</v>
      </c>
      <c r="D737" s="18" t="s">
        <v>15</v>
      </c>
      <c r="E737" s="18" t="s">
        <v>191</v>
      </c>
      <c r="F737" s="18" t="s">
        <v>17</v>
      </c>
      <c r="G737" s="18" t="s">
        <v>232</v>
      </c>
      <c r="H737" s="16" t="s">
        <v>31</v>
      </c>
      <c r="I737" s="16">
        <v>0</v>
      </c>
    </row>
    <row r="738" spans="1:9" ht="140.25" x14ac:dyDescent="0.2">
      <c r="A738" s="14" t="s">
        <v>37</v>
      </c>
      <c r="B738" s="18">
        <v>147</v>
      </c>
      <c r="C738" s="18" t="s">
        <v>9</v>
      </c>
      <c r="D738" s="18" t="s">
        <v>15</v>
      </c>
      <c r="E738" s="18" t="s">
        <v>191</v>
      </c>
      <c r="F738" s="18" t="s">
        <v>17</v>
      </c>
      <c r="G738" s="18" t="s">
        <v>233</v>
      </c>
      <c r="H738" s="16" t="s">
        <v>31</v>
      </c>
      <c r="I738" s="16">
        <v>0</v>
      </c>
    </row>
    <row r="739" spans="1:9" ht="140.25" x14ac:dyDescent="0.2">
      <c r="A739" s="14" t="s">
        <v>37</v>
      </c>
      <c r="B739" s="18">
        <v>148</v>
      </c>
      <c r="C739" s="18" t="s">
        <v>9</v>
      </c>
      <c r="D739" s="18" t="s">
        <v>15</v>
      </c>
      <c r="E739" s="18" t="s">
        <v>191</v>
      </c>
      <c r="F739" s="18" t="s">
        <v>17</v>
      </c>
      <c r="G739" s="18" t="s">
        <v>234</v>
      </c>
      <c r="H739" s="16" t="s">
        <v>31</v>
      </c>
      <c r="I739" s="16">
        <v>0</v>
      </c>
    </row>
    <row r="740" spans="1:9" ht="140.25" x14ac:dyDescent="0.2">
      <c r="A740" s="14" t="s">
        <v>37</v>
      </c>
      <c r="B740" s="18">
        <v>149</v>
      </c>
      <c r="C740" s="18" t="s">
        <v>9</v>
      </c>
      <c r="D740" s="18" t="s">
        <v>15</v>
      </c>
      <c r="E740" s="18" t="s">
        <v>191</v>
      </c>
      <c r="F740" s="18" t="s">
        <v>17</v>
      </c>
      <c r="G740" s="18" t="s">
        <v>235</v>
      </c>
      <c r="H740" s="16" t="s">
        <v>31</v>
      </c>
      <c r="I740" s="16">
        <v>0</v>
      </c>
    </row>
    <row r="741" spans="1:9" ht="140.25" x14ac:dyDescent="0.2">
      <c r="A741" s="14" t="s">
        <v>37</v>
      </c>
      <c r="B741" s="18">
        <v>150</v>
      </c>
      <c r="C741" s="18" t="s">
        <v>9</v>
      </c>
      <c r="D741" s="18" t="s">
        <v>15</v>
      </c>
      <c r="E741" s="18" t="s">
        <v>191</v>
      </c>
      <c r="F741" s="18" t="s">
        <v>17</v>
      </c>
      <c r="G741" s="18" t="s">
        <v>236</v>
      </c>
      <c r="H741" s="16" t="s">
        <v>31</v>
      </c>
      <c r="I741" s="16">
        <v>0</v>
      </c>
    </row>
    <row r="742" spans="1:9" ht="140.25" x14ac:dyDescent="0.2">
      <c r="A742" s="14" t="s">
        <v>37</v>
      </c>
      <c r="B742" s="18">
        <v>151</v>
      </c>
      <c r="C742" s="18" t="s">
        <v>9</v>
      </c>
      <c r="D742" s="18" t="s">
        <v>15</v>
      </c>
      <c r="E742" s="18" t="s">
        <v>191</v>
      </c>
      <c r="F742" s="18" t="s">
        <v>17</v>
      </c>
      <c r="G742" s="18" t="s">
        <v>237</v>
      </c>
      <c r="H742" s="16" t="s">
        <v>31</v>
      </c>
      <c r="I742" s="16">
        <v>0</v>
      </c>
    </row>
    <row r="743" spans="1:9" ht="140.25" x14ac:dyDescent="0.2">
      <c r="A743" s="14" t="s">
        <v>37</v>
      </c>
      <c r="B743" s="18">
        <v>152</v>
      </c>
      <c r="C743" s="18" t="s">
        <v>9</v>
      </c>
      <c r="D743" s="18" t="s">
        <v>15</v>
      </c>
      <c r="E743" s="18" t="s">
        <v>191</v>
      </c>
      <c r="F743" s="18" t="s">
        <v>17</v>
      </c>
      <c r="G743" s="18" t="s">
        <v>238</v>
      </c>
      <c r="H743" s="16" t="s">
        <v>31</v>
      </c>
      <c r="I743" s="16">
        <v>0</v>
      </c>
    </row>
    <row r="744" spans="1:9" ht="140.25" x14ac:dyDescent="0.2">
      <c r="A744" s="14" t="s">
        <v>37</v>
      </c>
      <c r="B744" s="18">
        <v>153</v>
      </c>
      <c r="C744" s="18" t="s">
        <v>9</v>
      </c>
      <c r="D744" s="18" t="s">
        <v>15</v>
      </c>
      <c r="E744" s="18" t="s">
        <v>191</v>
      </c>
      <c r="F744" s="18" t="s">
        <v>17</v>
      </c>
      <c r="G744" s="18" t="s">
        <v>239</v>
      </c>
      <c r="H744" s="16" t="s">
        <v>31</v>
      </c>
      <c r="I744" s="16">
        <v>0</v>
      </c>
    </row>
    <row r="745" spans="1:9" ht="140.25" x14ac:dyDescent="0.2">
      <c r="A745" s="14" t="s">
        <v>37</v>
      </c>
      <c r="B745" s="18">
        <v>154</v>
      </c>
      <c r="C745" s="18" t="s">
        <v>9</v>
      </c>
      <c r="D745" s="18" t="s">
        <v>15</v>
      </c>
      <c r="E745" s="18" t="s">
        <v>191</v>
      </c>
      <c r="F745" s="18" t="s">
        <v>17</v>
      </c>
      <c r="G745" s="18" t="s">
        <v>240</v>
      </c>
      <c r="H745" s="16" t="s">
        <v>31</v>
      </c>
      <c r="I745" s="16">
        <v>0</v>
      </c>
    </row>
    <row r="746" spans="1:9" ht="140.25" x14ac:dyDescent="0.2">
      <c r="A746" s="14" t="s">
        <v>37</v>
      </c>
      <c r="B746" s="18">
        <v>155</v>
      </c>
      <c r="C746" s="18" t="s">
        <v>9</v>
      </c>
      <c r="D746" s="18" t="s">
        <v>15</v>
      </c>
      <c r="E746" s="18" t="s">
        <v>191</v>
      </c>
      <c r="F746" s="18" t="s">
        <v>17</v>
      </c>
      <c r="G746" s="18" t="s">
        <v>241</v>
      </c>
      <c r="H746" s="16" t="s">
        <v>31</v>
      </c>
      <c r="I746" s="16">
        <v>0</v>
      </c>
    </row>
    <row r="747" spans="1:9" ht="140.25" x14ac:dyDescent="0.2">
      <c r="A747" s="14" t="s">
        <v>37</v>
      </c>
      <c r="B747" s="18">
        <v>156</v>
      </c>
      <c r="C747" s="18" t="s">
        <v>9</v>
      </c>
      <c r="D747" s="18" t="s">
        <v>15</v>
      </c>
      <c r="E747" s="18" t="s">
        <v>191</v>
      </c>
      <c r="F747" s="18" t="s">
        <v>17</v>
      </c>
      <c r="G747" s="18" t="s">
        <v>242</v>
      </c>
      <c r="H747" s="16" t="s">
        <v>31</v>
      </c>
      <c r="I747" s="16">
        <v>0</v>
      </c>
    </row>
    <row r="748" spans="1:9" ht="140.25" x14ac:dyDescent="0.2">
      <c r="A748" s="14" t="s">
        <v>37</v>
      </c>
      <c r="B748" s="18">
        <v>157</v>
      </c>
      <c r="C748" s="18" t="s">
        <v>9</v>
      </c>
      <c r="D748" s="18" t="s">
        <v>15</v>
      </c>
      <c r="E748" s="18" t="s">
        <v>191</v>
      </c>
      <c r="F748" s="18" t="s">
        <v>17</v>
      </c>
      <c r="G748" s="18" t="s">
        <v>243</v>
      </c>
      <c r="H748" s="16" t="s">
        <v>31</v>
      </c>
      <c r="I748" s="16">
        <v>0</v>
      </c>
    </row>
    <row r="749" spans="1:9" ht="140.25" x14ac:dyDescent="0.2">
      <c r="A749" s="14" t="s">
        <v>37</v>
      </c>
      <c r="B749" s="18">
        <v>158</v>
      </c>
      <c r="C749" s="18" t="s">
        <v>9</v>
      </c>
      <c r="D749" s="18" t="s">
        <v>15</v>
      </c>
      <c r="E749" s="18" t="s">
        <v>191</v>
      </c>
      <c r="F749" s="18" t="s">
        <v>17</v>
      </c>
      <c r="G749" s="18" t="s">
        <v>244</v>
      </c>
      <c r="H749" s="16" t="s">
        <v>31</v>
      </c>
      <c r="I749" s="16">
        <v>0</v>
      </c>
    </row>
    <row r="750" spans="1:9" ht="140.25" x14ac:dyDescent="0.2">
      <c r="A750" s="14" t="s">
        <v>37</v>
      </c>
      <c r="B750" s="18">
        <v>159</v>
      </c>
      <c r="C750" s="18" t="s">
        <v>9</v>
      </c>
      <c r="D750" s="18" t="s">
        <v>15</v>
      </c>
      <c r="E750" s="18" t="s">
        <v>191</v>
      </c>
      <c r="F750" s="18" t="s">
        <v>17</v>
      </c>
      <c r="G750" s="18" t="s">
        <v>245</v>
      </c>
      <c r="H750" s="16" t="s">
        <v>31</v>
      </c>
      <c r="I750" s="16">
        <v>0</v>
      </c>
    </row>
    <row r="751" spans="1:9" ht="140.25" x14ac:dyDescent="0.2">
      <c r="A751" s="14" t="s">
        <v>37</v>
      </c>
      <c r="B751" s="18">
        <v>160</v>
      </c>
      <c r="C751" s="18" t="s">
        <v>9</v>
      </c>
      <c r="D751" s="18" t="s">
        <v>15</v>
      </c>
      <c r="E751" s="18" t="s">
        <v>191</v>
      </c>
      <c r="F751" s="18" t="s">
        <v>17</v>
      </c>
      <c r="G751" s="18" t="s">
        <v>246</v>
      </c>
      <c r="H751" s="16" t="s">
        <v>31</v>
      </c>
      <c r="I751" s="16">
        <v>0</v>
      </c>
    </row>
    <row r="752" spans="1:9" ht="140.25" x14ac:dyDescent="0.2">
      <c r="A752" s="14" t="s">
        <v>37</v>
      </c>
      <c r="B752" s="18">
        <v>161</v>
      </c>
      <c r="C752" s="18" t="s">
        <v>9</v>
      </c>
      <c r="D752" s="18" t="s">
        <v>15</v>
      </c>
      <c r="E752" s="18" t="s">
        <v>191</v>
      </c>
      <c r="F752" s="18" t="s">
        <v>17</v>
      </c>
      <c r="G752" s="18" t="s">
        <v>247</v>
      </c>
      <c r="H752" s="16" t="s">
        <v>31</v>
      </c>
      <c r="I752" s="16">
        <v>0</v>
      </c>
    </row>
    <row r="753" spans="1:9" ht="140.25" x14ac:dyDescent="0.2">
      <c r="A753" s="14" t="s">
        <v>37</v>
      </c>
      <c r="B753" s="18">
        <v>162</v>
      </c>
      <c r="C753" s="18" t="s">
        <v>9</v>
      </c>
      <c r="D753" s="18" t="s">
        <v>15</v>
      </c>
      <c r="E753" s="18" t="s">
        <v>191</v>
      </c>
      <c r="F753" s="18" t="s">
        <v>17</v>
      </c>
      <c r="G753" s="18" t="s">
        <v>248</v>
      </c>
      <c r="H753" s="16" t="s">
        <v>31</v>
      </c>
      <c r="I753" s="16">
        <v>0</v>
      </c>
    </row>
    <row r="754" spans="1:9" ht="140.25" x14ac:dyDescent="0.2">
      <c r="A754" s="14" t="s">
        <v>37</v>
      </c>
      <c r="B754" s="18">
        <v>163</v>
      </c>
      <c r="C754" s="18" t="s">
        <v>9</v>
      </c>
      <c r="D754" s="18" t="s">
        <v>15</v>
      </c>
      <c r="E754" s="18" t="s">
        <v>191</v>
      </c>
      <c r="F754" s="18" t="s">
        <v>17</v>
      </c>
      <c r="G754" s="18" t="s">
        <v>249</v>
      </c>
      <c r="H754" s="16" t="s">
        <v>31</v>
      </c>
      <c r="I754" s="16">
        <v>0</v>
      </c>
    </row>
    <row r="755" spans="1:9" ht="140.25" x14ac:dyDescent="0.2">
      <c r="A755" s="14" t="s">
        <v>37</v>
      </c>
      <c r="B755" s="18">
        <v>164</v>
      </c>
      <c r="C755" s="18" t="s">
        <v>9</v>
      </c>
      <c r="D755" s="18" t="s">
        <v>15</v>
      </c>
      <c r="E755" s="18" t="s">
        <v>191</v>
      </c>
      <c r="F755" s="18" t="s">
        <v>17</v>
      </c>
      <c r="G755" s="18" t="s">
        <v>250</v>
      </c>
      <c r="H755" s="16" t="s">
        <v>31</v>
      </c>
      <c r="I755" s="16">
        <v>0</v>
      </c>
    </row>
    <row r="756" spans="1:9" ht="140.25" x14ac:dyDescent="0.2">
      <c r="A756" s="14" t="s">
        <v>37</v>
      </c>
      <c r="B756" s="18">
        <v>165</v>
      </c>
      <c r="C756" s="18" t="s">
        <v>9</v>
      </c>
      <c r="D756" s="18" t="s">
        <v>15</v>
      </c>
      <c r="E756" s="18" t="s">
        <v>191</v>
      </c>
      <c r="F756" s="18" t="s">
        <v>17</v>
      </c>
      <c r="G756" s="18" t="s">
        <v>251</v>
      </c>
      <c r="H756" s="16" t="s">
        <v>31</v>
      </c>
      <c r="I756" s="16">
        <v>0</v>
      </c>
    </row>
    <row r="757" spans="1:9" ht="140.25" x14ac:dyDescent="0.2">
      <c r="A757" s="14" t="s">
        <v>37</v>
      </c>
      <c r="B757" s="18">
        <v>166</v>
      </c>
      <c r="C757" s="18" t="s">
        <v>9</v>
      </c>
      <c r="D757" s="18" t="s">
        <v>15</v>
      </c>
      <c r="E757" s="18" t="s">
        <v>191</v>
      </c>
      <c r="F757" s="18" t="s">
        <v>17</v>
      </c>
      <c r="G757" s="18" t="s">
        <v>252</v>
      </c>
      <c r="H757" s="16" t="s">
        <v>31</v>
      </c>
      <c r="I757" s="16">
        <v>0</v>
      </c>
    </row>
    <row r="758" spans="1:9" ht="140.25" x14ac:dyDescent="0.2">
      <c r="A758" s="14" t="s">
        <v>37</v>
      </c>
      <c r="B758" s="18">
        <v>167</v>
      </c>
      <c r="C758" s="18" t="s">
        <v>9</v>
      </c>
      <c r="D758" s="18" t="s">
        <v>15</v>
      </c>
      <c r="E758" s="18" t="s">
        <v>191</v>
      </c>
      <c r="F758" s="18" t="s">
        <v>17</v>
      </c>
      <c r="G758" s="18" t="s">
        <v>253</v>
      </c>
      <c r="H758" s="16" t="s">
        <v>31</v>
      </c>
      <c r="I758" s="16">
        <v>0</v>
      </c>
    </row>
    <row r="759" spans="1:9" ht="140.25" x14ac:dyDescent="0.2">
      <c r="A759" s="14" t="s">
        <v>37</v>
      </c>
      <c r="B759" s="18">
        <v>168</v>
      </c>
      <c r="C759" s="18" t="s">
        <v>9</v>
      </c>
      <c r="D759" s="18" t="s">
        <v>15</v>
      </c>
      <c r="E759" s="18" t="s">
        <v>191</v>
      </c>
      <c r="F759" s="18" t="s">
        <v>17</v>
      </c>
      <c r="G759" s="18" t="s">
        <v>254</v>
      </c>
      <c r="H759" s="16" t="s">
        <v>31</v>
      </c>
      <c r="I759" s="16">
        <v>0</v>
      </c>
    </row>
    <row r="760" spans="1:9" ht="140.25" x14ac:dyDescent="0.2">
      <c r="A760" s="14" t="s">
        <v>37</v>
      </c>
      <c r="B760" s="18">
        <v>169</v>
      </c>
      <c r="C760" s="18" t="s">
        <v>9</v>
      </c>
      <c r="D760" s="18" t="s">
        <v>15</v>
      </c>
      <c r="E760" s="18" t="s">
        <v>191</v>
      </c>
      <c r="F760" s="18" t="s">
        <v>17</v>
      </c>
      <c r="G760" s="18" t="s">
        <v>255</v>
      </c>
      <c r="H760" s="16" t="s">
        <v>31</v>
      </c>
      <c r="I760" s="16">
        <v>0</v>
      </c>
    </row>
    <row r="761" spans="1:9" ht="140.25" x14ac:dyDescent="0.2">
      <c r="A761" s="14" t="s">
        <v>37</v>
      </c>
      <c r="B761" s="18">
        <v>170</v>
      </c>
      <c r="C761" s="18" t="s">
        <v>9</v>
      </c>
      <c r="D761" s="18" t="s">
        <v>15</v>
      </c>
      <c r="E761" s="18" t="s">
        <v>191</v>
      </c>
      <c r="F761" s="18" t="s">
        <v>17</v>
      </c>
      <c r="G761" s="18" t="s">
        <v>256</v>
      </c>
      <c r="H761" s="16" t="s">
        <v>31</v>
      </c>
      <c r="I761" s="16">
        <v>0</v>
      </c>
    </row>
    <row r="762" spans="1:9" ht="140.25" x14ac:dyDescent="0.2">
      <c r="A762" s="14" t="s">
        <v>37</v>
      </c>
      <c r="B762" s="18">
        <v>171</v>
      </c>
      <c r="C762" s="18" t="s">
        <v>9</v>
      </c>
      <c r="D762" s="18" t="s">
        <v>15</v>
      </c>
      <c r="E762" s="18" t="s">
        <v>191</v>
      </c>
      <c r="F762" s="18" t="s">
        <v>17</v>
      </c>
      <c r="G762" s="18" t="s">
        <v>257</v>
      </c>
      <c r="H762" s="16" t="s">
        <v>32</v>
      </c>
      <c r="I762" s="16">
        <v>1</v>
      </c>
    </row>
    <row r="763" spans="1:9" ht="140.25" x14ac:dyDescent="0.2">
      <c r="A763" s="14" t="s">
        <v>37</v>
      </c>
      <c r="B763" s="18">
        <v>172</v>
      </c>
      <c r="C763" s="18" t="s">
        <v>9</v>
      </c>
      <c r="D763" s="18" t="s">
        <v>15</v>
      </c>
      <c r="E763" s="18" t="s">
        <v>191</v>
      </c>
      <c r="F763" s="18" t="s">
        <v>17</v>
      </c>
      <c r="G763" s="18" t="s">
        <v>258</v>
      </c>
      <c r="H763" s="16" t="s">
        <v>32</v>
      </c>
      <c r="I763" s="16">
        <v>1</v>
      </c>
    </row>
    <row r="764" spans="1:9" ht="140.25" x14ac:dyDescent="0.2">
      <c r="A764" s="14" t="s">
        <v>27</v>
      </c>
      <c r="B764" s="15">
        <v>57</v>
      </c>
      <c r="C764" s="15" t="s">
        <v>9</v>
      </c>
      <c r="D764" s="15" t="s">
        <v>15</v>
      </c>
      <c r="E764" s="15" t="s">
        <v>28</v>
      </c>
      <c r="F764" s="15" t="s">
        <v>17</v>
      </c>
      <c r="G764" s="15" t="s">
        <v>29</v>
      </c>
      <c r="H764" s="16" t="s">
        <v>30</v>
      </c>
      <c r="I764" s="16">
        <v>2</v>
      </c>
    </row>
    <row r="765" spans="1:9" ht="140.25" x14ac:dyDescent="0.2">
      <c r="A765" s="14" t="s">
        <v>57</v>
      </c>
      <c r="B765" s="27">
        <v>5</v>
      </c>
      <c r="C765" s="27" t="s">
        <v>190</v>
      </c>
      <c r="D765" s="27" t="s">
        <v>10</v>
      </c>
      <c r="E765" s="27" t="s">
        <v>580</v>
      </c>
      <c r="F765" s="27" t="s">
        <v>12</v>
      </c>
      <c r="G765" s="27" t="s">
        <v>13</v>
      </c>
      <c r="H765" s="16" t="s">
        <v>32</v>
      </c>
      <c r="I765" s="16">
        <v>1</v>
      </c>
    </row>
    <row r="766" spans="1:9" ht="140.25" x14ac:dyDescent="0.2">
      <c r="A766" s="14" t="s">
        <v>57</v>
      </c>
      <c r="B766" s="27">
        <v>6</v>
      </c>
      <c r="C766" s="27" t="s">
        <v>190</v>
      </c>
      <c r="D766" s="27" t="s">
        <v>10</v>
      </c>
      <c r="E766" s="27" t="s">
        <v>580</v>
      </c>
      <c r="F766" s="27" t="s">
        <v>12</v>
      </c>
      <c r="G766" s="27" t="s">
        <v>13</v>
      </c>
      <c r="H766" s="16" t="s">
        <v>32</v>
      </c>
      <c r="I766" s="16">
        <v>1</v>
      </c>
    </row>
    <row r="767" spans="1:9" ht="140.25" x14ac:dyDescent="0.2">
      <c r="A767" s="14" t="s">
        <v>57</v>
      </c>
      <c r="B767" s="27">
        <v>70</v>
      </c>
      <c r="C767" s="27" t="s">
        <v>190</v>
      </c>
      <c r="D767" s="27" t="s">
        <v>10</v>
      </c>
      <c r="E767" s="27" t="s">
        <v>581</v>
      </c>
      <c r="F767" s="27" t="s">
        <v>17</v>
      </c>
      <c r="G767" s="27" t="s">
        <v>13</v>
      </c>
      <c r="H767" s="16" t="s">
        <v>32</v>
      </c>
      <c r="I767" s="16">
        <v>1</v>
      </c>
    </row>
  </sheetData>
  <autoFilter ref="A2:I767" xr:uid="{00000000-0001-0000-0000-000000000000}"/>
  <mergeCells count="1">
    <mergeCell ref="B1:I1"/>
  </mergeCells>
  <dataValidations count="2">
    <dataValidation type="textLength" allowBlank="1" showInputMessage="1" showErrorMessage="1" sqref="E16 G16 E78:E85 G78:G85 E233:E303 G233:G234 G261:G303 E374:E382 E487:E571 G487:G497 G506 G510:G571 E646:E767 G665:G705 G765:G767" xr:uid="{6198CE2B-21ED-49D3-AAE3-B402F3DDBACB}">
      <formula1>10</formula1>
      <formula2>4000</formula2>
    </dataValidation>
    <dataValidation type="whole" operator="greaterThan" allowBlank="1" showInputMessage="1" showErrorMessage="1" sqref="B16 B78:B85 B233:B303 B374:B382 B487:B571 B646:B767" xr:uid="{D604C702-F74B-4CC8-817A-88A6590A8E98}">
      <formula1>0</formula1>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BB7C79-9855-4CC2-A8F6-E9674F20707C}">
  <dimension ref="A1:B6"/>
  <sheetViews>
    <sheetView zoomScaleNormal="100" workbookViewId="0">
      <selection activeCell="E9" sqref="E9"/>
    </sheetView>
  </sheetViews>
  <sheetFormatPr baseColWidth="10" defaultRowHeight="15" x14ac:dyDescent="0.25"/>
  <cols>
    <col min="1" max="1" width="11" customWidth="1"/>
  </cols>
  <sheetData>
    <row r="1" spans="1:2" ht="25.5" x14ac:dyDescent="0.25">
      <c r="A1" s="6" t="s">
        <v>6</v>
      </c>
      <c r="B1" s="6" t="s">
        <v>33</v>
      </c>
    </row>
    <row r="2" spans="1:2" x14ac:dyDescent="0.25">
      <c r="A2" s="4" t="s">
        <v>30</v>
      </c>
      <c r="B2" s="5">
        <f>COUNTIF('Matriz consolidada'!$H$3:$H$767,Hoja4!A2)</f>
        <v>84</v>
      </c>
    </row>
    <row r="3" spans="1:2" x14ac:dyDescent="0.25">
      <c r="A3" s="4" t="s">
        <v>32</v>
      </c>
      <c r="B3" s="5">
        <f>COUNTIF('Matriz consolidada'!$H$3:$H$767,Hoja4!A3)</f>
        <v>271</v>
      </c>
    </row>
    <row r="4" spans="1:2" x14ac:dyDescent="0.25">
      <c r="A4" s="4" t="s">
        <v>31</v>
      </c>
      <c r="B4" s="5">
        <f>COUNTIF('Matriz consolidada'!$H$3:$H$767,Hoja4!A4)</f>
        <v>249</v>
      </c>
    </row>
    <row r="5" spans="1:2" x14ac:dyDescent="0.25">
      <c r="A5" s="4" t="s">
        <v>86</v>
      </c>
      <c r="B5" s="5">
        <f>COUNTIF('Matriz consolidada'!$H$3:$H$767,Hoja4!A5)</f>
        <v>161</v>
      </c>
    </row>
    <row r="6" spans="1:2" x14ac:dyDescent="0.25">
      <c r="A6" s="33" t="s">
        <v>61</v>
      </c>
      <c r="B6" s="34">
        <f>SUM(B2:B5)</f>
        <v>765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Dinámica</vt:lpstr>
      <vt:lpstr>Matriz consolidada</vt:lpstr>
      <vt:lpstr>Hoja4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SANTIAGO SANABRIA ORTIZ</dc:creator>
  <cp:lastModifiedBy>Sandra Liliana Fuentes Rueda</cp:lastModifiedBy>
  <dcterms:created xsi:type="dcterms:W3CDTF">2015-06-05T18:19:34Z</dcterms:created>
  <dcterms:modified xsi:type="dcterms:W3CDTF">2026-06-16T23:18:32Z</dcterms:modified>
</cp:coreProperties>
</file>